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 activeTab="1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L21" i="8" l="1"/>
  <c r="L18" i="8"/>
  <c r="K75" i="6" l="1"/>
</calcChain>
</file>

<file path=xl/sharedStrings.xml><?xml version="1.0" encoding="utf-8"?>
<sst xmlns="http://schemas.openxmlformats.org/spreadsheetml/2006/main" count="266" uniqueCount="190">
  <si>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</si>
  <si>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</si>
  <si>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</si>
  <si>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</si>
  <si>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</si>
  <si>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</si>
  <si>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</si>
  <si>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</si>
  <si>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</si>
  <si>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</si>
  <si>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</si>
  <si>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</si>
  <si>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</si>
  <si>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</si>
  <si>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</si>
  <si>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</si>
  <si>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</si>
  <si>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</si>
  <si>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</si>
  <si>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</si>
  <si>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</si>
  <si>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</si>
  <si>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</si>
  <si>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</si>
  <si>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</si>
  <si>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Новый Раздел</t>
  </si>
  <si>
    <t>ТЕРр65-19-01</t>
  </si>
  <si>
    <t>Демонтаж радиаторов весом до: 80 кг</t>
  </si>
  <si>
    <t>100 шт.</t>
  </si>
  <si>
    <t>ТЕРр65-14-01</t>
  </si>
  <si>
    <t>Разборка трубопроводов из водогазопроводных труб в зданиях и сооружениях на резьбе диаметром до: 32 мм</t>
  </si>
  <si>
    <t>100 м трубопроводов</t>
  </si>
  <si>
    <t>ТЕР16-03-001-02</t>
  </si>
  <si>
    <t>100 м трубопровода</t>
  </si>
  <si>
    <r>
      <t>Прокладка трубопроводов отопления при стояковой системе из многослойных металл-полимерных труб диаметром: 20 мм</t>
    </r>
    <r>
      <rPr>
        <i/>
        <sz val="7"/>
        <rFont val="Arial"/>
        <family val="2"/>
        <charset val="204"/>
      </rPr>
      <t xml:space="preserve">
7 125,99 = 16 010,82 - 95,8 x 59,98 - 10 x 77,10 - 5 x 62,83 - 10 x 53,53 - 10 x 34,21 - 10 x 63,36 - 10 x 54,26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</si>
  <si>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№2/17</t>
  </si>
  <si>
    <t>п. 45 Труба металлополимерные многослойные  ф20 мм ТЕСЕ</t>
  </si>
  <si>
    <t>м</t>
  </si>
  <si>
    <r>
      <t>п. 45 Труба металлополимерные многослойные  ф20 мм ТЕСЕ</t>
    </r>
    <r>
      <rPr>
        <i/>
        <sz val="7"/>
        <rFont val="Arial"/>
        <family val="2"/>
        <charset val="204"/>
      </rPr>
      <t xml:space="preserve">
(ТЗР МАТ=6%)</t>
    </r>
  </si>
  <si>
    <t>ТЕР16-03-001-03</t>
  </si>
  <si>
    <r>
      <t>Прокладка трубопроводов отопления при стояковой системе из многослойных металл-полимерных труб диаметром: 25 мм</t>
    </r>
    <r>
      <rPr>
        <i/>
        <sz val="7"/>
        <rFont val="Arial"/>
        <family val="2"/>
        <charset val="204"/>
      </rPr>
      <t xml:space="preserve">
1 532,07 = 21 254,91 - 80 x 108,53 - 97,8 x 77,12 - 10 x 92,80 - 5 x 79,98 - 10 x 79,98 - 10 x 68,52 - 10 x 68,52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</si>
  <si>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срб.17 стр. 89</t>
  </si>
  <si>
    <t>Труба металлополимерные многослойные  ф25 мм ТЕСЕ</t>
  </si>
  <si>
    <r>
      <t>Труба металлополимерные многослойные  ф25 мм ТЕСЕ</t>
    </r>
    <r>
      <rPr>
        <i/>
        <sz val="7"/>
        <rFont val="Arial"/>
        <family val="2"/>
        <charset val="204"/>
      </rPr>
      <t xml:space="preserve">
(ТЗР МАТ=6%)</t>
    </r>
  </si>
  <si>
    <t>п. 68 Муфта ф25 3/4</t>
  </si>
  <si>
    <t>шт</t>
  </si>
  <si>
    <r>
      <t>п. 68 Муфта ф25 3/4</t>
    </r>
    <r>
      <rPr>
        <i/>
        <sz val="7"/>
        <rFont val="Arial"/>
        <family val="2"/>
        <charset val="204"/>
      </rPr>
      <t xml:space="preserve">
(ТЗР МАТ=6%)</t>
    </r>
  </si>
  <si>
    <r>
      <t>4</t>
    </r>
    <r>
      <rPr>
        <b/>
        <i/>
        <sz val="6"/>
        <rFont val="Arial"/>
        <family val="2"/>
        <charset val="204"/>
      </rPr>
      <t xml:space="preserve">
2+2</t>
    </r>
  </si>
  <si>
    <t>СРБ2017, ч.2, в.1,  стр.101</t>
  </si>
  <si>
    <t>Тройник обжимной ф26/26/20</t>
  </si>
  <si>
    <r>
      <t>Тройник обжимной ф26/26/20</t>
    </r>
    <r>
      <rPr>
        <i/>
        <sz val="7"/>
        <rFont val="Arial"/>
        <family val="2"/>
        <charset val="204"/>
      </rPr>
      <t xml:space="preserve">
(ТЗР МАТ=6%)</t>
    </r>
  </si>
  <si>
    <t>СРБ2017, ч.2, в.1,  стр.106</t>
  </si>
  <si>
    <t>Колено  к металлополимерном трубам LL 26</t>
  </si>
  <si>
    <r>
      <t>Колено  к металлополимерном трубам LL 26</t>
    </r>
    <r>
      <rPr>
        <i/>
        <sz val="7"/>
        <rFont val="Arial"/>
        <family val="2"/>
        <charset val="204"/>
      </rPr>
      <t xml:space="preserve">
(ТЗР МАТ=6%)</t>
    </r>
  </si>
  <si>
    <t>СРБ2017, ч.2, в.1,  стр.90</t>
  </si>
  <si>
    <t>Вентиль  15б1п для воды и пара давлением 1,6 МПа ф25</t>
  </si>
  <si>
    <r>
      <t>Вентиль  15б1п для воды и пара давлением 1,6 МПа ф25</t>
    </r>
    <r>
      <rPr>
        <i/>
        <sz val="7"/>
        <rFont val="Arial"/>
        <family val="2"/>
        <charset val="204"/>
      </rPr>
      <t xml:space="preserve">
(ТЗР МАТ=6%)</t>
    </r>
  </si>
  <si>
    <t>СРБ2017, ч.2, в.1,  стр.100</t>
  </si>
  <si>
    <t>Уголки  к металлополимерным трубам 26*26</t>
  </si>
  <si>
    <r>
      <t>Уголки  к металлополимерным трубам 26*26</t>
    </r>
    <r>
      <rPr>
        <i/>
        <sz val="7"/>
        <rFont val="Arial"/>
        <family val="2"/>
        <charset val="204"/>
      </rPr>
      <t xml:space="preserve">
(ТЗР МАТ=6%)</t>
    </r>
  </si>
  <si>
    <t>ТЕР18-03-001-02</t>
  </si>
  <si>
    <t>100 кВт радиаторов и конвекторов</t>
  </si>
  <si>
    <r>
      <t>Установка радиаторов стальных</t>
    </r>
    <r>
      <rPr>
        <i/>
        <sz val="7"/>
        <rFont val="Arial"/>
        <family val="2"/>
        <charset val="204"/>
      </rPr>
      <t xml:space="preserve">
1 038,89 = 1 803,55 - 0,0045 x 9 330,50 - 8,9 x 2,98 - 44,2 x 15,75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</si>
  <si>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0,019</t>
    </r>
    <r>
      <rPr>
        <i/>
        <sz val="6"/>
        <rFont val="Arial"/>
        <family val="2"/>
        <charset val="204"/>
      </rPr>
      <t xml:space="preserve">
10*0,19/100</t>
    </r>
  </si>
  <si>
    <t>Перечень материалов 2/17</t>
  </si>
  <si>
    <t>п.49 Радиатор биметалл Rifar</t>
  </si>
  <si>
    <t>секц</t>
  </si>
  <si>
    <r>
      <t>п.49 Радиатор биметалл Rifar</t>
    </r>
    <r>
      <rPr>
        <i/>
        <sz val="7"/>
        <rFont val="Arial"/>
        <family val="2"/>
        <charset val="204"/>
      </rPr>
      <t xml:space="preserve">
(ТЗР МАТ=6%)</t>
    </r>
  </si>
  <si>
    <t>п.56 Кронштейн с самофиксирующим дюпелем</t>
  </si>
  <si>
    <r>
      <t>п.56 Кронштейн с самофиксирующим дюпелем</t>
    </r>
    <r>
      <rPr>
        <i/>
        <sz val="7"/>
        <rFont val="Arial"/>
        <family val="2"/>
        <charset val="204"/>
      </rPr>
      <t xml:space="preserve">
(ТЗР МАТ=6%)</t>
    </r>
  </si>
  <si>
    <t>п.55 Комплект фурнитуры для радиатора 3/4 б/кронш</t>
  </si>
  <si>
    <r>
      <t>п.55 Комплект фурнитуры для радиатора 3/4 б/кронш</t>
    </r>
    <r>
      <rPr>
        <i/>
        <sz val="7"/>
        <rFont val="Arial"/>
        <family val="2"/>
        <charset val="204"/>
      </rPr>
      <t xml:space="preserve">
(ТЗР МАТ=6%)</t>
    </r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</si>
  <si>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</si>
  <si>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</si>
  <si>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</si>
  <si>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</si>
  <si>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</si>
  <si>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</si>
  <si>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Накладные расходы</t>
  </si>
  <si>
    <t>Сметная прибыль</t>
  </si>
  <si>
    <t xml:space="preserve">  Итоги по позициям, введенным в ценах 2001г.</t>
  </si>
  <si>
    <t xml:space="preserve">    Внутренние санитарно-технические работы: демонтаж и разборка (ремонтно-строительные):</t>
  </si>
  <si>
    <t xml:space="preserve">      Итого Поз. 1-2</t>
  </si>
  <si>
    <t xml:space="preserve">      Всего с учетом "Сантехнические работы ОЗП=8,25; ЭМ=4,4; ЗПМ=8,25; МАТ=2,63"</t>
  </si>
  <si>
    <t xml:space="preserve">      Накладные расходы 74%*0.85 ФОТ (от 210,46)</t>
  </si>
  <si>
    <t xml:space="preserve">      Сметная прибыль 50%*0.8 ФОТ (от 210,46)</t>
  </si>
  <si>
    <t xml:space="preserve">      Итого c накладными и см. прибылью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</si>
  <si>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</si>
  <si>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3, 5, 12</t>
  </si>
  <si>
    <t xml:space="preserve">      Накладные расходы 128%*(0.9*0.85) ФОТ (от 891,91)</t>
  </si>
  <si>
    <t xml:space="preserve">      Сметная прибыль 83%*(0.85*0.8) ФОТ (от 891,91)</t>
  </si>
  <si>
    <t xml:space="preserve">    Перевозка автотранспортом:</t>
  </si>
  <si>
    <t xml:space="preserve">      Итого Поз. 16-17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</si>
  <si>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</si>
  <si>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</si>
  <si>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</si>
  <si>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4, 6-11, 13-15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</si>
  <si>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</si>
  <si>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</si>
  <si>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</si>
  <si>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</si>
  <si>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</si>
  <si>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</si>
  <si>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</si>
  <si>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</si>
  <si>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с учетом индексов, в текущих ценах (Сантехнические работы ОЗП=8,25; ЭМ=4,4; ЗПМ=8,25; МАТ=2,63)</t>
  </si>
  <si>
    <t>ВСЕГО по смете</t>
  </si>
  <si>
    <t xml:space="preserve">  ВСЕГО по смете</t>
  </si>
  <si>
    <t>___________________________11,618</t>
  </si>
  <si>
    <t>тыс. руб.</t>
  </si>
  <si>
    <t>___________________________1,102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</si>
  <si>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</si>
  <si>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</si>
  <si>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</si>
  <si>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_______________________________________________________________________________________________11,27</t>
  </si>
  <si>
    <t>чел.час</t>
  </si>
  <si>
    <t>Сметная стоимость строительных работ _______________________________________________________________________________________________</t>
  </si>
  <si>
    <t>ООО "Медсервис"</t>
  </si>
  <si>
    <t>ЛОКАЛЬНЫЙ СМЕТНЫЙ РАСЧЕТ № 32-17</t>
  </si>
  <si>
    <t>Основание:Дефектная Ведомость № 25-17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</si>
  <si>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</si>
  <si>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</si>
  <si>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</si>
  <si>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</si>
  <si>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</si>
  <si>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</si>
  <si>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</si>
  <si>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</si>
  <si>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</si>
  <si>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</si>
  <si>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1-2-1</t>
  </si>
  <si>
    <t>Затраты труда рабочих (ср 2,1)</t>
  </si>
  <si>
    <t>1-3-0</t>
  </si>
  <si>
    <t>Затраты труда рабочих (ср 3)</t>
  </si>
  <si>
    <t>1-3-4</t>
  </si>
  <si>
    <t>Затраты труда рабочих (ср 3,4)</t>
  </si>
  <si>
    <t>1-4-1</t>
  </si>
  <si>
    <t>Затраты труда рабочих (ср 4,1)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</si>
  <si>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</si>
  <si>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</si>
  <si>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</si>
  <si>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</si>
  <si>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</si>
  <si>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</si>
  <si>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</si>
  <si>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031121</t>
  </si>
  <si>
    <t>Подъемники мачтовые строительные 0.5 т</t>
  </si>
  <si>
    <t>13,47
0,67</t>
  </si>
  <si>
    <t>042900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</si>
  <si>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</si>
  <si>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Дрели электрические</t>
  </si>
  <si>
    <t>Автомобили бортовые грузоподъемностью до 5 т</t>
  </si>
  <si>
    <t xml:space="preserve">                  Материалы</t>
  </si>
  <si>
    <t>101-1601</t>
  </si>
  <si>
    <t>Известь строительная негашеная хлорная марки А</t>
  </si>
  <si>
    <t>кг</t>
  </si>
  <si>
    <t>300-1380</t>
  </si>
  <si>
    <t>Трубки защитные гофрированные</t>
  </si>
  <si>
    <t>300-1382</t>
  </si>
  <si>
    <t>Соединительные детали Vestol размером 3/4</t>
  </si>
  <si>
    <t>300-1462</t>
  </si>
  <si>
    <t>Фиксатор пластмассовый ординарный для металлополимерных труб размером 3/4</t>
  </si>
  <si>
    <t>300-1463</t>
  </si>
  <si>
    <t>Фиксатор пластмассовый ординарный для металлополимерных труб размером 1</t>
  </si>
  <si>
    <t>300-9802</t>
  </si>
  <si>
    <t>Водный раствор нитрата и карбоната</t>
  </si>
  <si>
    <t>м3</t>
  </si>
  <si>
    <t>411-0001</t>
  </si>
  <si>
    <t>Вода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</si>
  <si>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</si>
  <si>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</si>
  <si>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</si>
  <si>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</si>
  <si>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</si>
  <si>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</si>
  <si>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</si>
  <si>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</si>
  <si>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</si>
  <si>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</si>
  <si>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</si>
  <si>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</si>
  <si>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</si>
  <si>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</si>
  <si>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Ведомость работ № 25-17</t>
  </si>
  <si>
    <t>С М Е Т А    № 32-17</t>
  </si>
  <si>
    <t xml:space="preserve"> Подрядчик:</t>
  </si>
  <si>
    <t>к договору №                     от</t>
  </si>
  <si>
    <t>Ремонтные работы в здании Главного корпуса, отделение гинекологии (процедурный кабинет), отопление</t>
  </si>
  <si>
    <t xml:space="preserve"> Ремонтные работы в здании Главного корпуса отделение гинекологии (процедурный кабинет) отопление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</si>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</sst>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8" fillId="0" borderId="0" xfId="1" applyFont="1" applyBorder="1"/>
    <xf numFmtId="0" fontId="18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8" fillId="2" borderId="0" xfId="1" applyNumberFormat="1" applyFont="1" applyFill="1" applyBorder="1"/>
    <xf numFmtId="0" fontId="18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8" fillId="2" borderId="0" xfId="1" applyNumberFormat="1" applyFont="1" applyFill="1" applyBorder="1"/>
    <xf numFmtId="0" fontId="21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2" fillId="0" borderId="0" xfId="1" applyFont="1"/>
    <xf numFmtId="0" fontId="22" fillId="0" borderId="0" xfId="1" applyFont="1" applyBorder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16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0" fillId="0" borderId="0" xfId="0" applyAlignment="1"/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1" fillId="0" borderId="0" xfId="1" applyBorder="1" applyAlignment="1">
      <alignment horizontal="center" wrapText="1"/>
    </xf>
    <xf numFmtId="0" fontId="15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7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75"/>
  <sheetViews>
    <sheetView showGridLines="0" topLeftCell="A6" zoomScaleNormal="100" zoomScaleSheetLayoutView="75" workbookViewId="0">
      <selection activeCell="D12" sqref="D12:O12"/>
    </sheetView>
  </sheetViews>
  <sheetFormatPr defaultRowHeight="12.75" outlineLevelRow="2" outlineLevelCol="1" x14ac:dyDescent="0.2"/>
  <cols>
    <col min="1" max="1" width="3.28515625" style="28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9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hidden="1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hidden="1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hidden="1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4"/>
      <c r="B6" s="9"/>
      <c r="C6" s="3"/>
      <c r="D6" s="8"/>
      <c r="E6" s="79" t="s">
        <v>117</v>
      </c>
      <c r="F6" s="79"/>
      <c r="G6" s="79"/>
      <c r="H6" s="79"/>
      <c r="I6" s="79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2"/>
      <c r="F7" s="12"/>
      <c r="G7" s="13" t="s">
        <v>3</v>
      </c>
      <c r="H7" s="13"/>
      <c r="I7" s="31"/>
      <c r="J7" s="14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5" t="s">
        <v>118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5" x14ac:dyDescent="0.25">
      <c r="A12" s="4"/>
      <c r="B12" s="9"/>
      <c r="C12" s="16" t="s">
        <v>5</v>
      </c>
      <c r="D12" s="100" t="s">
        <v>188</v>
      </c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5"/>
    </row>
    <row r="13" spans="1:17" x14ac:dyDescent="0.2">
      <c r="A13" s="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19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7" t="s">
        <v>119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7" t="s">
        <v>116</v>
      </c>
      <c r="E16" s="5"/>
      <c r="F16" s="5"/>
      <c r="G16" s="5"/>
      <c r="H16" s="17"/>
      <c r="I16" s="17"/>
      <c r="J16" s="77" t="s">
        <v>108</v>
      </c>
      <c r="K16" s="78"/>
      <c r="L16" s="11" t="s">
        <v>109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7" t="s">
        <v>112</v>
      </c>
      <c r="E17" s="5"/>
      <c r="F17" s="5"/>
      <c r="G17" s="5"/>
      <c r="H17" s="17"/>
      <c r="I17" s="17"/>
      <c r="J17" s="77" t="s">
        <v>110</v>
      </c>
      <c r="K17" s="78"/>
      <c r="L17" s="11" t="s">
        <v>109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7" t="s">
        <v>113</v>
      </c>
      <c r="E18" s="5"/>
      <c r="F18" s="5"/>
      <c r="G18" s="5"/>
      <c r="H18" s="17"/>
      <c r="I18" s="17"/>
      <c r="J18" s="77" t="s">
        <v>114</v>
      </c>
      <c r="K18" s="78"/>
      <c r="L18" s="11" t="s">
        <v>115</v>
      </c>
      <c r="M18" s="5"/>
      <c r="N18" s="5"/>
      <c r="O18" s="5"/>
      <c r="P18" s="5"/>
    </row>
    <row r="19" spans="1:17" x14ac:dyDescent="0.2">
      <c r="A19" s="4"/>
      <c r="B19" s="9"/>
      <c r="C19" s="3"/>
      <c r="D19" s="32" t="s">
        <v>111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97" t="s">
        <v>7</v>
      </c>
      <c r="B22" s="95" t="s">
        <v>8</v>
      </c>
      <c r="C22" s="97" t="s">
        <v>9</v>
      </c>
      <c r="D22" s="97" t="s">
        <v>10</v>
      </c>
      <c r="E22" s="97" t="s">
        <v>11</v>
      </c>
      <c r="F22" s="97" t="s">
        <v>12</v>
      </c>
      <c r="G22" s="99"/>
      <c r="H22" s="99"/>
      <c r="I22" s="99"/>
      <c r="J22" s="97" t="s">
        <v>13</v>
      </c>
      <c r="K22" s="105"/>
      <c r="L22" s="105"/>
      <c r="M22" s="105"/>
      <c r="N22" s="105"/>
      <c r="O22" s="97" t="s">
        <v>14</v>
      </c>
      <c r="P22" s="97" t="s">
        <v>15</v>
      </c>
      <c r="Q22" s="106" t="s">
        <v>21</v>
      </c>
    </row>
    <row r="23" spans="1:17" ht="18.75" customHeight="1" x14ac:dyDescent="0.2">
      <c r="A23" s="99"/>
      <c r="B23" s="96"/>
      <c r="C23" s="98"/>
      <c r="D23" s="97"/>
      <c r="E23" s="97"/>
      <c r="F23" s="97" t="s">
        <v>16</v>
      </c>
      <c r="G23" s="97" t="s">
        <v>17</v>
      </c>
      <c r="H23" s="99"/>
      <c r="I23" s="99"/>
      <c r="J23" s="97" t="s">
        <v>22</v>
      </c>
      <c r="K23" s="97" t="s">
        <v>16</v>
      </c>
      <c r="L23" s="97" t="s">
        <v>17</v>
      </c>
      <c r="M23" s="99"/>
      <c r="N23" s="99"/>
      <c r="O23" s="97"/>
      <c r="P23" s="97"/>
      <c r="Q23" s="106"/>
    </row>
    <row r="24" spans="1:17" ht="22.5" customHeight="1" x14ac:dyDescent="0.2">
      <c r="A24" s="99"/>
      <c r="B24" s="96"/>
      <c r="C24" s="98"/>
      <c r="D24" s="97"/>
      <c r="E24" s="97"/>
      <c r="F24" s="99"/>
      <c r="G24" s="21" t="s">
        <v>18</v>
      </c>
      <c r="H24" s="21" t="s">
        <v>19</v>
      </c>
      <c r="I24" s="21" t="s">
        <v>20</v>
      </c>
      <c r="J24" s="98"/>
      <c r="K24" s="99"/>
      <c r="L24" s="21" t="s">
        <v>18</v>
      </c>
      <c r="M24" s="21" t="s">
        <v>19</v>
      </c>
      <c r="N24" s="21" t="s">
        <v>20</v>
      </c>
      <c r="O24" s="97"/>
      <c r="P24" s="97"/>
      <c r="Q24" s="106"/>
    </row>
    <row r="25" spans="1:17" x14ac:dyDescent="0.2">
      <c r="A25" s="24">
        <v>1</v>
      </c>
      <c r="B25" s="23">
        <v>2</v>
      </c>
      <c r="C25" s="21">
        <v>3</v>
      </c>
      <c r="D25" s="21">
        <v>4</v>
      </c>
      <c r="E25" s="30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104" t="s">
        <v>25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  <row r="27" spans="1:17" ht="24" x14ac:dyDescent="0.2">
      <c r="A27" s="24">
        <v>1</v>
      </c>
      <c r="B27" s="33" t="s">
        <v>26</v>
      </c>
      <c r="C27" s="34" t="s">
        <v>27</v>
      </c>
      <c r="D27" s="30" t="s">
        <v>28</v>
      </c>
      <c r="E27" s="35">
        <v>0.01</v>
      </c>
      <c r="F27" s="36">
        <v>1154.29</v>
      </c>
      <c r="G27" s="36">
        <v>1094.5</v>
      </c>
      <c r="H27" s="36">
        <v>59.79</v>
      </c>
      <c r="I27" s="36">
        <v>30.17</v>
      </c>
      <c r="J27" s="37"/>
      <c r="K27" s="37">
        <v>11.54</v>
      </c>
      <c r="L27" s="37">
        <v>10.95</v>
      </c>
      <c r="M27" s="37">
        <v>0.59</v>
      </c>
      <c r="N27" s="37">
        <v>0.3</v>
      </c>
      <c r="O27" s="37">
        <v>110</v>
      </c>
      <c r="P27" s="37">
        <v>1.1000000000000001</v>
      </c>
      <c r="Q27" s="37"/>
    </row>
    <row r="28" spans="1:17" ht="48" x14ac:dyDescent="0.2">
      <c r="A28" s="24">
        <v>2</v>
      </c>
      <c r="B28" s="33" t="s">
        <v>29</v>
      </c>
      <c r="C28" s="34" t="s">
        <v>30</v>
      </c>
      <c r="D28" s="30" t="s">
        <v>31</v>
      </c>
      <c r="E28" s="35">
        <v>3.5000000000000003E-2</v>
      </c>
      <c r="F28" s="36">
        <v>407.48</v>
      </c>
      <c r="G28" s="36">
        <v>407.48</v>
      </c>
      <c r="H28" s="37"/>
      <c r="I28" s="37"/>
      <c r="J28" s="37"/>
      <c r="K28" s="37">
        <v>14.26</v>
      </c>
      <c r="L28" s="37">
        <v>14.26</v>
      </c>
      <c r="M28" s="37"/>
      <c r="N28" s="37"/>
      <c r="O28" s="37">
        <v>37.799999999999997</v>
      </c>
      <c r="P28" s="37">
        <v>1.32</v>
      </c>
      <c r="Q28" s="37"/>
    </row>
    <row r="29" spans="1:17" ht="184.5" x14ac:dyDescent="0.2">
      <c r="A29" s="24">
        <v>3</v>
      </c>
      <c r="B29" s="33" t="s">
        <v>32</v>
      </c>
      <c r="C29" s="34" t="s">
        <v>34</v>
      </c>
      <c r="D29" s="30" t="s">
        <v>33</v>
      </c>
      <c r="E29" s="35">
        <v>1.4999999999999999E-2</v>
      </c>
      <c r="F29" s="36">
        <v>7674.37</v>
      </c>
      <c r="G29" s="36">
        <v>1893.3</v>
      </c>
      <c r="H29" s="36">
        <v>81.11</v>
      </c>
      <c r="I29" s="36">
        <v>1.71</v>
      </c>
      <c r="J29" s="37"/>
      <c r="K29" s="37">
        <v>115.12</v>
      </c>
      <c r="L29" s="37">
        <v>28.4</v>
      </c>
      <c r="M29" s="37">
        <v>1.22</v>
      </c>
      <c r="N29" s="37">
        <v>0.03</v>
      </c>
      <c r="O29" s="37">
        <v>153.18</v>
      </c>
      <c r="P29" s="37">
        <v>2.2999999999999998</v>
      </c>
      <c r="Q29" s="37"/>
    </row>
    <row r="30" spans="1:17" ht="48" x14ac:dyDescent="0.2">
      <c r="A30" s="38">
        <v>4</v>
      </c>
      <c r="B30" s="33" t="s">
        <v>35</v>
      </c>
      <c r="C30" s="39" t="s">
        <v>38</v>
      </c>
      <c r="D30" s="40" t="s">
        <v>37</v>
      </c>
      <c r="E30" s="41">
        <v>1.4370000000000001</v>
      </c>
      <c r="F30" s="42">
        <v>204.37</v>
      </c>
      <c r="G30" s="37"/>
      <c r="H30" s="37"/>
      <c r="I30" s="37"/>
      <c r="J30" s="37"/>
      <c r="K30" s="43">
        <v>293.68</v>
      </c>
      <c r="L30" s="37"/>
      <c r="M30" s="37"/>
      <c r="N30" s="37"/>
      <c r="O30" s="37"/>
      <c r="P30" s="37"/>
      <c r="Q30" s="37"/>
    </row>
    <row r="31" spans="1:17" ht="174.75" x14ac:dyDescent="0.2">
      <c r="A31" s="24">
        <v>5</v>
      </c>
      <c r="B31" s="33" t="s">
        <v>39</v>
      </c>
      <c r="C31" s="34" t="s">
        <v>40</v>
      </c>
      <c r="D31" s="30" t="s">
        <v>33</v>
      </c>
      <c r="E31" s="35">
        <v>3.5000000000000003E-2</v>
      </c>
      <c r="F31" s="36">
        <v>2029.45</v>
      </c>
      <c r="G31" s="36">
        <v>1705.68</v>
      </c>
      <c r="H31" s="36">
        <v>83.09</v>
      </c>
      <c r="I31" s="36">
        <v>1.43</v>
      </c>
      <c r="J31" s="37"/>
      <c r="K31" s="37">
        <v>71.03</v>
      </c>
      <c r="L31" s="37">
        <v>59.7</v>
      </c>
      <c r="M31" s="37">
        <v>2.91</v>
      </c>
      <c r="N31" s="37">
        <v>0.05</v>
      </c>
      <c r="O31" s="37">
        <v>138</v>
      </c>
      <c r="P31" s="37">
        <v>4.83</v>
      </c>
      <c r="Q31" s="37"/>
    </row>
    <row r="32" spans="1:17" ht="33.75" x14ac:dyDescent="0.2">
      <c r="A32" s="38">
        <v>6</v>
      </c>
      <c r="B32" s="33" t="s">
        <v>41</v>
      </c>
      <c r="C32" s="39" t="s">
        <v>43</v>
      </c>
      <c r="D32" s="40" t="s">
        <v>37</v>
      </c>
      <c r="E32" s="41">
        <v>3.423</v>
      </c>
      <c r="F32" s="42">
        <v>81.3</v>
      </c>
      <c r="G32" s="37"/>
      <c r="H32" s="37"/>
      <c r="I32" s="37"/>
      <c r="J32" s="37"/>
      <c r="K32" s="43">
        <v>278.29000000000002</v>
      </c>
      <c r="L32" s="37"/>
      <c r="M32" s="37"/>
      <c r="N32" s="37"/>
      <c r="O32" s="37"/>
      <c r="P32" s="37"/>
      <c r="Q32" s="37"/>
    </row>
    <row r="33" spans="1:17" ht="48" x14ac:dyDescent="0.2">
      <c r="A33" s="38">
        <v>7</v>
      </c>
      <c r="B33" s="33" t="s">
        <v>35</v>
      </c>
      <c r="C33" s="39" t="s">
        <v>46</v>
      </c>
      <c r="D33" s="40" t="s">
        <v>45</v>
      </c>
      <c r="E33" s="44" t="s">
        <v>47</v>
      </c>
      <c r="F33" s="42">
        <v>68.430000000000007</v>
      </c>
      <c r="G33" s="37"/>
      <c r="H33" s="37"/>
      <c r="I33" s="37"/>
      <c r="J33" s="37"/>
      <c r="K33" s="43">
        <v>273.72000000000003</v>
      </c>
      <c r="L33" s="37"/>
      <c r="M33" s="37"/>
      <c r="N33" s="37"/>
      <c r="O33" s="37"/>
      <c r="P33" s="37"/>
      <c r="Q33" s="37"/>
    </row>
    <row r="34" spans="1:17" ht="36" x14ac:dyDescent="0.2">
      <c r="A34" s="38">
        <v>8</v>
      </c>
      <c r="B34" s="33" t="s">
        <v>48</v>
      </c>
      <c r="C34" s="39" t="s">
        <v>50</v>
      </c>
      <c r="D34" s="40" t="s">
        <v>45</v>
      </c>
      <c r="E34" s="41">
        <v>2</v>
      </c>
      <c r="F34" s="42">
        <v>334.17</v>
      </c>
      <c r="G34" s="37"/>
      <c r="H34" s="37"/>
      <c r="I34" s="37"/>
      <c r="J34" s="37"/>
      <c r="K34" s="43">
        <v>668.34</v>
      </c>
      <c r="L34" s="37"/>
      <c r="M34" s="37"/>
      <c r="N34" s="37"/>
      <c r="O34" s="37"/>
      <c r="P34" s="37"/>
      <c r="Q34" s="37"/>
    </row>
    <row r="35" spans="1:17" ht="36" x14ac:dyDescent="0.2">
      <c r="A35" s="38">
        <v>9</v>
      </c>
      <c r="B35" s="33" t="s">
        <v>51</v>
      </c>
      <c r="C35" s="39" t="s">
        <v>53</v>
      </c>
      <c r="D35" s="40" t="s">
        <v>45</v>
      </c>
      <c r="E35" s="41">
        <v>4</v>
      </c>
      <c r="F35" s="42">
        <v>222.78</v>
      </c>
      <c r="G35" s="37"/>
      <c r="H35" s="37"/>
      <c r="I35" s="37"/>
      <c r="J35" s="37"/>
      <c r="K35" s="43">
        <v>891.12</v>
      </c>
      <c r="L35" s="37"/>
      <c r="M35" s="37"/>
      <c r="N35" s="37"/>
      <c r="O35" s="37"/>
      <c r="P35" s="37"/>
      <c r="Q35" s="37"/>
    </row>
    <row r="36" spans="1:17" ht="36" x14ac:dyDescent="0.2">
      <c r="A36" s="38">
        <v>10</v>
      </c>
      <c r="B36" s="33" t="s">
        <v>54</v>
      </c>
      <c r="C36" s="39" t="s">
        <v>56</v>
      </c>
      <c r="D36" s="40" t="s">
        <v>45</v>
      </c>
      <c r="E36" s="41">
        <v>2</v>
      </c>
      <c r="F36" s="42">
        <v>215.59</v>
      </c>
      <c r="G36" s="37"/>
      <c r="H36" s="37"/>
      <c r="I36" s="37"/>
      <c r="J36" s="37"/>
      <c r="K36" s="43">
        <v>431.18</v>
      </c>
      <c r="L36" s="37"/>
      <c r="M36" s="37"/>
      <c r="N36" s="37"/>
      <c r="O36" s="37"/>
      <c r="P36" s="37"/>
      <c r="Q36" s="37"/>
    </row>
    <row r="37" spans="1:17" ht="36" x14ac:dyDescent="0.2">
      <c r="A37" s="38">
        <v>11</v>
      </c>
      <c r="B37" s="33" t="s">
        <v>57</v>
      </c>
      <c r="C37" s="39" t="s">
        <v>59</v>
      </c>
      <c r="D37" s="40" t="s">
        <v>45</v>
      </c>
      <c r="E37" s="41">
        <v>2</v>
      </c>
      <c r="F37" s="42">
        <v>175.17</v>
      </c>
      <c r="G37" s="37"/>
      <c r="H37" s="37"/>
      <c r="I37" s="37"/>
      <c r="J37" s="37"/>
      <c r="K37" s="43">
        <v>350.34</v>
      </c>
      <c r="L37" s="37"/>
      <c r="M37" s="37"/>
      <c r="N37" s="37"/>
      <c r="O37" s="37"/>
      <c r="P37" s="37"/>
      <c r="Q37" s="37"/>
    </row>
    <row r="38" spans="1:17" ht="119.25" x14ac:dyDescent="0.2">
      <c r="A38" s="24">
        <v>12</v>
      </c>
      <c r="B38" s="33" t="s">
        <v>60</v>
      </c>
      <c r="C38" s="34" t="s">
        <v>62</v>
      </c>
      <c r="D38" s="30" t="s">
        <v>61</v>
      </c>
      <c r="E38" s="45" t="s">
        <v>63</v>
      </c>
      <c r="F38" s="36">
        <v>1422.42</v>
      </c>
      <c r="G38" s="36">
        <v>1026.58</v>
      </c>
      <c r="H38" s="36">
        <v>302.54000000000002</v>
      </c>
      <c r="I38" s="36">
        <v>21.88</v>
      </c>
      <c r="J38" s="37"/>
      <c r="K38" s="37">
        <v>27.03</v>
      </c>
      <c r="L38" s="37">
        <v>19.510000000000002</v>
      </c>
      <c r="M38" s="37">
        <v>5.75</v>
      </c>
      <c r="N38" s="37">
        <v>0.42</v>
      </c>
      <c r="O38" s="37">
        <v>90.528000000000006</v>
      </c>
      <c r="P38" s="37">
        <v>1.72</v>
      </c>
      <c r="Q38" s="37"/>
    </row>
    <row r="39" spans="1:17" ht="48" x14ac:dyDescent="0.2">
      <c r="A39" s="38">
        <v>13</v>
      </c>
      <c r="B39" s="33" t="s">
        <v>64</v>
      </c>
      <c r="C39" s="39" t="s">
        <v>67</v>
      </c>
      <c r="D39" s="40" t="s">
        <v>66</v>
      </c>
      <c r="E39" s="41">
        <v>8</v>
      </c>
      <c r="F39" s="42">
        <v>655.76</v>
      </c>
      <c r="G39" s="37"/>
      <c r="H39" s="37"/>
      <c r="I39" s="37"/>
      <c r="J39" s="37"/>
      <c r="K39" s="43">
        <v>5246.08</v>
      </c>
      <c r="L39" s="37"/>
      <c r="M39" s="37"/>
      <c r="N39" s="37"/>
      <c r="O39" s="37"/>
      <c r="P39" s="37"/>
      <c r="Q39" s="37"/>
    </row>
    <row r="40" spans="1:17" ht="48" x14ac:dyDescent="0.2">
      <c r="A40" s="38">
        <v>14</v>
      </c>
      <c r="B40" s="33" t="s">
        <v>64</v>
      </c>
      <c r="C40" s="39" t="s">
        <v>69</v>
      </c>
      <c r="D40" s="40" t="s">
        <v>45</v>
      </c>
      <c r="E40" s="41">
        <v>4</v>
      </c>
      <c r="F40" s="42">
        <v>13.46</v>
      </c>
      <c r="G40" s="37"/>
      <c r="H40" s="37"/>
      <c r="I40" s="37"/>
      <c r="J40" s="37"/>
      <c r="K40" s="43">
        <v>53.84</v>
      </c>
      <c r="L40" s="37"/>
      <c r="M40" s="37"/>
      <c r="N40" s="37"/>
      <c r="O40" s="37"/>
      <c r="P40" s="37"/>
      <c r="Q40" s="37"/>
    </row>
    <row r="41" spans="1:17" ht="48" x14ac:dyDescent="0.2">
      <c r="A41" s="38">
        <v>15</v>
      </c>
      <c r="B41" s="33" t="s">
        <v>64</v>
      </c>
      <c r="C41" s="39" t="s">
        <v>71</v>
      </c>
      <c r="D41" s="40" t="s">
        <v>45</v>
      </c>
      <c r="E41" s="41">
        <v>1</v>
      </c>
      <c r="F41" s="42">
        <v>134.72999999999999</v>
      </c>
      <c r="G41" s="37"/>
      <c r="H41" s="37"/>
      <c r="I41" s="37"/>
      <c r="J41" s="37"/>
      <c r="K41" s="43">
        <v>134.72999999999999</v>
      </c>
      <c r="L41" s="37"/>
      <c r="M41" s="37"/>
      <c r="N41" s="37"/>
      <c r="O41" s="37"/>
      <c r="P41" s="37"/>
      <c r="Q41" s="37"/>
    </row>
    <row r="42" spans="1:17" ht="19.149999999999999" customHeight="1" x14ac:dyDescent="0.2">
      <c r="A42" s="83" t="s">
        <v>72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</row>
    <row r="43" spans="1:17" ht="36" x14ac:dyDescent="0.2">
      <c r="A43" s="24">
        <v>16</v>
      </c>
      <c r="B43" s="33" t="s">
        <v>73</v>
      </c>
      <c r="C43" s="34" t="s">
        <v>74</v>
      </c>
      <c r="D43" s="30" t="s">
        <v>75</v>
      </c>
      <c r="E43" s="35">
        <v>0.05</v>
      </c>
      <c r="F43" s="36">
        <v>2.74</v>
      </c>
      <c r="G43" s="37"/>
      <c r="H43" s="36">
        <v>2.74</v>
      </c>
      <c r="I43" s="37"/>
      <c r="J43" s="37"/>
      <c r="K43" s="37">
        <v>0.14000000000000001</v>
      </c>
      <c r="L43" s="37"/>
      <c r="M43" s="37">
        <v>0.14000000000000001</v>
      </c>
      <c r="N43" s="37"/>
      <c r="O43" s="37"/>
      <c r="P43" s="37"/>
      <c r="Q43" s="37"/>
    </row>
    <row r="44" spans="1:17" ht="48" x14ac:dyDescent="0.2">
      <c r="A44" s="24">
        <v>17</v>
      </c>
      <c r="B44" s="33" t="s">
        <v>76</v>
      </c>
      <c r="C44" s="34" t="s">
        <v>77</v>
      </c>
      <c r="D44" s="30" t="s">
        <v>75</v>
      </c>
      <c r="E44" s="35">
        <v>0.05</v>
      </c>
      <c r="F44" s="36">
        <v>43.8</v>
      </c>
      <c r="G44" s="37"/>
      <c r="H44" s="36">
        <v>43.8</v>
      </c>
      <c r="I44" s="37"/>
      <c r="J44" s="37"/>
      <c r="K44" s="37">
        <v>2.19</v>
      </c>
      <c r="L44" s="37"/>
      <c r="M44" s="37">
        <v>2.19</v>
      </c>
      <c r="N44" s="37"/>
      <c r="O44" s="37"/>
      <c r="P44" s="37"/>
      <c r="Q44" s="37"/>
    </row>
    <row r="45" spans="1:17" ht="15" x14ac:dyDescent="0.2">
      <c r="A45" s="102" t="s">
        <v>104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</row>
    <row r="46" spans="1:17" ht="26.1" customHeight="1" x14ac:dyDescent="0.2">
      <c r="A46" s="83" t="s">
        <v>105</v>
      </c>
      <c r="B46" s="84"/>
      <c r="C46" s="84"/>
      <c r="D46" s="84"/>
      <c r="E46" s="84"/>
      <c r="F46" s="84"/>
      <c r="G46" s="84"/>
      <c r="H46" s="84"/>
      <c r="I46" s="84"/>
      <c r="J46" s="84"/>
      <c r="K46" s="36">
        <v>10025.06</v>
      </c>
      <c r="L46" s="36">
        <v>1095.76</v>
      </c>
      <c r="M46" s="36">
        <v>56.32</v>
      </c>
      <c r="N46" s="36">
        <v>6.61</v>
      </c>
      <c r="O46" s="37"/>
      <c r="P46" s="36">
        <v>11.27</v>
      </c>
      <c r="Q46" s="37"/>
    </row>
    <row r="47" spans="1:17" ht="15" x14ac:dyDescent="0.2">
      <c r="A47" s="83" t="s">
        <v>78</v>
      </c>
      <c r="B47" s="84"/>
      <c r="C47" s="84"/>
      <c r="D47" s="84"/>
      <c r="E47" s="84"/>
      <c r="F47" s="84"/>
      <c r="G47" s="84"/>
      <c r="H47" s="84"/>
      <c r="I47" s="84"/>
      <c r="J47" s="84"/>
      <c r="K47" s="36">
        <v>1005.74</v>
      </c>
      <c r="L47" s="37"/>
      <c r="M47" s="37"/>
      <c r="N47" s="37"/>
      <c r="O47" s="37"/>
      <c r="P47" s="37"/>
      <c r="Q47" s="37"/>
    </row>
    <row r="48" spans="1:17" ht="15" x14ac:dyDescent="0.2">
      <c r="A48" s="83" t="s">
        <v>79</v>
      </c>
      <c r="B48" s="84"/>
      <c r="C48" s="84"/>
      <c r="D48" s="84"/>
      <c r="E48" s="84"/>
      <c r="F48" s="84"/>
      <c r="G48" s="84"/>
      <c r="H48" s="84"/>
      <c r="I48" s="84"/>
      <c r="J48" s="84"/>
      <c r="K48" s="36">
        <v>587.57000000000005</v>
      </c>
      <c r="L48" s="37"/>
      <c r="M48" s="37"/>
      <c r="N48" s="37"/>
      <c r="O48" s="37"/>
      <c r="P48" s="37"/>
      <c r="Q48" s="37"/>
    </row>
    <row r="49" spans="1:17" ht="15" x14ac:dyDescent="0.2">
      <c r="A49" s="85" t="s">
        <v>106</v>
      </c>
      <c r="B49" s="84"/>
      <c r="C49" s="84"/>
      <c r="D49" s="84"/>
      <c r="E49" s="84"/>
      <c r="F49" s="84"/>
      <c r="G49" s="84"/>
      <c r="H49" s="84"/>
      <c r="I49" s="84"/>
      <c r="J49" s="84"/>
      <c r="K49" s="42">
        <v>11618.37</v>
      </c>
      <c r="L49" s="37"/>
      <c r="M49" s="37"/>
      <c r="N49" s="37"/>
      <c r="O49" s="37"/>
      <c r="P49" s="42">
        <v>11.27</v>
      </c>
      <c r="Q49" s="37"/>
    </row>
    <row r="50" spans="1:17" ht="15" x14ac:dyDescent="0.2">
      <c r="A50" s="83" t="s">
        <v>80</v>
      </c>
      <c r="B50" s="84"/>
      <c r="C50" s="84"/>
      <c r="D50" s="84"/>
      <c r="E50" s="84"/>
      <c r="F50" s="84"/>
      <c r="G50" s="84"/>
      <c r="H50" s="84"/>
      <c r="I50" s="84"/>
      <c r="J50" s="84"/>
      <c r="K50" s="37"/>
      <c r="L50" s="37"/>
      <c r="M50" s="37"/>
      <c r="N50" s="37"/>
      <c r="O50" s="37"/>
      <c r="P50" s="37"/>
      <c r="Q50" s="37"/>
    </row>
    <row r="51" spans="1:17" ht="26.1" customHeight="1" x14ac:dyDescent="0.2">
      <c r="A51" s="83" t="s">
        <v>81</v>
      </c>
      <c r="B51" s="84"/>
      <c r="C51" s="84"/>
      <c r="D51" s="84"/>
      <c r="E51" s="84"/>
      <c r="F51" s="84"/>
      <c r="G51" s="84"/>
      <c r="H51" s="84"/>
      <c r="I51" s="84"/>
      <c r="J51" s="84"/>
      <c r="K51" s="37"/>
      <c r="L51" s="37"/>
      <c r="M51" s="37"/>
      <c r="N51" s="37"/>
      <c r="O51" s="37"/>
      <c r="P51" s="37"/>
      <c r="Q51" s="37"/>
    </row>
    <row r="52" spans="1:17" ht="15" x14ac:dyDescent="0.2">
      <c r="A52" s="83" t="s">
        <v>82</v>
      </c>
      <c r="B52" s="84"/>
      <c r="C52" s="84"/>
      <c r="D52" s="84"/>
      <c r="E52" s="84"/>
      <c r="F52" s="84"/>
      <c r="G52" s="84"/>
      <c r="H52" s="84"/>
      <c r="I52" s="84"/>
      <c r="J52" s="84"/>
      <c r="K52" s="36">
        <v>25.8</v>
      </c>
      <c r="L52" s="36">
        <v>25.21</v>
      </c>
      <c r="M52" s="36">
        <v>0.59</v>
      </c>
      <c r="N52" s="36">
        <v>0.3</v>
      </c>
      <c r="O52" s="37"/>
      <c r="P52" s="36">
        <v>2.42</v>
      </c>
      <c r="Q52" s="37"/>
    </row>
    <row r="53" spans="1:17" ht="15" x14ac:dyDescent="0.2">
      <c r="A53" s="83" t="s">
        <v>83</v>
      </c>
      <c r="B53" s="84"/>
      <c r="C53" s="84"/>
      <c r="D53" s="84"/>
      <c r="E53" s="84"/>
      <c r="F53" s="84"/>
      <c r="G53" s="84"/>
      <c r="H53" s="84"/>
      <c r="I53" s="84"/>
      <c r="J53" s="84"/>
      <c r="K53" s="36">
        <v>210.58</v>
      </c>
      <c r="L53" s="36">
        <v>207.98</v>
      </c>
      <c r="M53" s="36">
        <v>2.6</v>
      </c>
      <c r="N53" s="36">
        <v>2.48</v>
      </c>
      <c r="O53" s="37"/>
      <c r="P53" s="36">
        <v>2.42</v>
      </c>
      <c r="Q53" s="37"/>
    </row>
    <row r="54" spans="1:17" ht="15" x14ac:dyDescent="0.2">
      <c r="A54" s="83" t="s">
        <v>84</v>
      </c>
      <c r="B54" s="84"/>
      <c r="C54" s="84"/>
      <c r="D54" s="84"/>
      <c r="E54" s="84"/>
      <c r="F54" s="84"/>
      <c r="G54" s="84"/>
      <c r="H54" s="84"/>
      <c r="I54" s="84"/>
      <c r="J54" s="84"/>
      <c r="K54" s="36">
        <v>132.38</v>
      </c>
      <c r="L54" s="37"/>
      <c r="M54" s="37"/>
      <c r="N54" s="37"/>
      <c r="O54" s="37"/>
      <c r="P54" s="37"/>
      <c r="Q54" s="37"/>
    </row>
    <row r="55" spans="1:17" ht="15" x14ac:dyDescent="0.2">
      <c r="A55" s="83" t="s">
        <v>85</v>
      </c>
      <c r="B55" s="84"/>
      <c r="C55" s="84"/>
      <c r="D55" s="84"/>
      <c r="E55" s="84"/>
      <c r="F55" s="84"/>
      <c r="G55" s="84"/>
      <c r="H55" s="84"/>
      <c r="I55" s="84"/>
      <c r="J55" s="84"/>
      <c r="K55" s="36">
        <v>84.18</v>
      </c>
      <c r="L55" s="37"/>
      <c r="M55" s="37"/>
      <c r="N55" s="37"/>
      <c r="O55" s="37"/>
      <c r="P55" s="37"/>
      <c r="Q55" s="37"/>
    </row>
    <row r="56" spans="1:17" ht="15" x14ac:dyDescent="0.2">
      <c r="A56" s="83" t="s">
        <v>86</v>
      </c>
      <c r="B56" s="84"/>
      <c r="C56" s="84"/>
      <c r="D56" s="84"/>
      <c r="E56" s="84"/>
      <c r="F56" s="84"/>
      <c r="G56" s="84"/>
      <c r="H56" s="84"/>
      <c r="I56" s="84"/>
      <c r="J56" s="84"/>
      <c r="K56" s="36">
        <v>427.14</v>
      </c>
      <c r="L56" s="37"/>
      <c r="M56" s="37"/>
      <c r="N56" s="37"/>
      <c r="O56" s="37"/>
      <c r="P56" s="36">
        <v>2.42</v>
      </c>
      <c r="Q56" s="37"/>
    </row>
    <row r="57" spans="1:17" ht="26.1" customHeight="1" x14ac:dyDescent="0.2">
      <c r="A57" s="83" t="s">
        <v>87</v>
      </c>
      <c r="B57" s="84"/>
      <c r="C57" s="84"/>
      <c r="D57" s="84"/>
      <c r="E57" s="84"/>
      <c r="F57" s="84"/>
      <c r="G57" s="84"/>
      <c r="H57" s="84"/>
      <c r="I57" s="84"/>
      <c r="J57" s="84"/>
      <c r="K57" s="37"/>
      <c r="L57" s="37"/>
      <c r="M57" s="37"/>
      <c r="N57" s="37"/>
      <c r="O57" s="37"/>
      <c r="P57" s="37"/>
      <c r="Q57" s="37"/>
    </row>
    <row r="58" spans="1:17" ht="15" x14ac:dyDescent="0.2">
      <c r="A58" s="83" t="s">
        <v>88</v>
      </c>
      <c r="B58" s="84"/>
      <c r="C58" s="84"/>
      <c r="D58" s="84"/>
      <c r="E58" s="84"/>
      <c r="F58" s="84"/>
      <c r="G58" s="84"/>
      <c r="H58" s="84"/>
      <c r="I58" s="84"/>
      <c r="J58" s="84"/>
      <c r="K58" s="36">
        <v>213.18</v>
      </c>
      <c r="L58" s="36">
        <v>107.61</v>
      </c>
      <c r="M58" s="36">
        <v>9.8800000000000008</v>
      </c>
      <c r="N58" s="36">
        <v>0.5</v>
      </c>
      <c r="O58" s="37"/>
      <c r="P58" s="36">
        <v>8.85</v>
      </c>
      <c r="Q58" s="37"/>
    </row>
    <row r="59" spans="1:17" ht="15" x14ac:dyDescent="0.2">
      <c r="A59" s="83" t="s">
        <v>83</v>
      </c>
      <c r="B59" s="84"/>
      <c r="C59" s="84"/>
      <c r="D59" s="84"/>
      <c r="E59" s="84"/>
      <c r="F59" s="84"/>
      <c r="G59" s="84"/>
      <c r="H59" s="84"/>
      <c r="I59" s="84"/>
      <c r="J59" s="84"/>
      <c r="K59" s="36">
        <v>1182.9100000000001</v>
      </c>
      <c r="L59" s="36">
        <v>887.78</v>
      </c>
      <c r="M59" s="36">
        <v>43.47</v>
      </c>
      <c r="N59" s="36">
        <v>4.13</v>
      </c>
      <c r="O59" s="37"/>
      <c r="P59" s="36">
        <v>8.85</v>
      </c>
      <c r="Q59" s="37"/>
    </row>
    <row r="60" spans="1:17" ht="15" x14ac:dyDescent="0.2">
      <c r="A60" s="83" t="s">
        <v>89</v>
      </c>
      <c r="B60" s="84"/>
      <c r="C60" s="84"/>
      <c r="D60" s="84"/>
      <c r="E60" s="84"/>
      <c r="F60" s="84"/>
      <c r="G60" s="84"/>
      <c r="H60" s="84"/>
      <c r="I60" s="84"/>
      <c r="J60" s="84"/>
      <c r="K60" s="36">
        <v>873.36</v>
      </c>
      <c r="L60" s="37"/>
      <c r="M60" s="37"/>
      <c r="N60" s="37"/>
      <c r="O60" s="37"/>
      <c r="P60" s="37"/>
      <c r="Q60" s="37"/>
    </row>
    <row r="61" spans="1:17" ht="15" x14ac:dyDescent="0.2">
      <c r="A61" s="83" t="s">
        <v>90</v>
      </c>
      <c r="B61" s="84"/>
      <c r="C61" s="84"/>
      <c r="D61" s="84"/>
      <c r="E61" s="84"/>
      <c r="F61" s="84"/>
      <c r="G61" s="84"/>
      <c r="H61" s="84"/>
      <c r="I61" s="84"/>
      <c r="J61" s="84"/>
      <c r="K61" s="36">
        <v>503.39</v>
      </c>
      <c r="L61" s="37"/>
      <c r="M61" s="37"/>
      <c r="N61" s="37"/>
      <c r="O61" s="37"/>
      <c r="P61" s="37"/>
      <c r="Q61" s="37"/>
    </row>
    <row r="62" spans="1:17" ht="15" x14ac:dyDescent="0.2">
      <c r="A62" s="83" t="s">
        <v>86</v>
      </c>
      <c r="B62" s="84"/>
      <c r="C62" s="84"/>
      <c r="D62" s="84"/>
      <c r="E62" s="84"/>
      <c r="F62" s="84"/>
      <c r="G62" s="84"/>
      <c r="H62" s="84"/>
      <c r="I62" s="84"/>
      <c r="J62" s="84"/>
      <c r="K62" s="36">
        <v>2559.66</v>
      </c>
      <c r="L62" s="37"/>
      <c r="M62" s="37"/>
      <c r="N62" s="37"/>
      <c r="O62" s="37"/>
      <c r="P62" s="36">
        <v>8.85</v>
      </c>
      <c r="Q62" s="37"/>
    </row>
    <row r="63" spans="1:17" ht="15" x14ac:dyDescent="0.2">
      <c r="A63" s="83" t="s">
        <v>91</v>
      </c>
      <c r="B63" s="84"/>
      <c r="C63" s="84"/>
      <c r="D63" s="84"/>
      <c r="E63" s="84"/>
      <c r="F63" s="84"/>
      <c r="G63" s="84"/>
      <c r="H63" s="84"/>
      <c r="I63" s="84"/>
      <c r="J63" s="84"/>
      <c r="K63" s="37"/>
      <c r="L63" s="37"/>
      <c r="M63" s="37"/>
      <c r="N63" s="37"/>
      <c r="O63" s="37"/>
      <c r="P63" s="37"/>
      <c r="Q63" s="37"/>
    </row>
    <row r="64" spans="1:17" ht="15" x14ac:dyDescent="0.2">
      <c r="A64" s="83" t="s">
        <v>92</v>
      </c>
      <c r="B64" s="84"/>
      <c r="C64" s="84"/>
      <c r="D64" s="84"/>
      <c r="E64" s="84"/>
      <c r="F64" s="84"/>
      <c r="G64" s="84"/>
      <c r="H64" s="84"/>
      <c r="I64" s="84"/>
      <c r="J64" s="84"/>
      <c r="K64" s="36">
        <v>2.33</v>
      </c>
      <c r="L64" s="37"/>
      <c r="M64" s="36">
        <v>2.33</v>
      </c>
      <c r="N64" s="37"/>
      <c r="O64" s="37"/>
      <c r="P64" s="37"/>
      <c r="Q64" s="37"/>
    </row>
    <row r="65" spans="1:17" ht="15" x14ac:dyDescent="0.2">
      <c r="A65" s="83" t="s">
        <v>83</v>
      </c>
      <c r="B65" s="84"/>
      <c r="C65" s="84"/>
      <c r="D65" s="84"/>
      <c r="E65" s="84"/>
      <c r="F65" s="84"/>
      <c r="G65" s="84"/>
      <c r="H65" s="84"/>
      <c r="I65" s="84"/>
      <c r="J65" s="84"/>
      <c r="K65" s="36">
        <v>10.25</v>
      </c>
      <c r="L65" s="37"/>
      <c r="M65" s="36">
        <v>10.25</v>
      </c>
      <c r="N65" s="37"/>
      <c r="O65" s="37"/>
      <c r="P65" s="37"/>
      <c r="Q65" s="37"/>
    </row>
    <row r="66" spans="1:17" ht="15" x14ac:dyDescent="0.2">
      <c r="A66" s="83" t="s">
        <v>93</v>
      </c>
      <c r="B66" s="84"/>
      <c r="C66" s="84"/>
      <c r="D66" s="84"/>
      <c r="E66" s="84"/>
      <c r="F66" s="84"/>
      <c r="G66" s="84"/>
      <c r="H66" s="84"/>
      <c r="I66" s="84"/>
      <c r="J66" s="84"/>
      <c r="K66" s="36">
        <v>2997.05</v>
      </c>
      <c r="L66" s="37"/>
      <c r="M66" s="37"/>
      <c r="N66" s="37"/>
      <c r="O66" s="37"/>
      <c r="P66" s="36">
        <v>11.27</v>
      </c>
      <c r="Q66" s="37"/>
    </row>
    <row r="67" spans="1:17" ht="15" x14ac:dyDescent="0.2">
      <c r="A67" s="83" t="s">
        <v>94</v>
      </c>
      <c r="B67" s="84"/>
      <c r="C67" s="84"/>
      <c r="D67" s="84"/>
      <c r="E67" s="84"/>
      <c r="F67" s="84"/>
      <c r="G67" s="84"/>
      <c r="H67" s="84"/>
      <c r="I67" s="84"/>
      <c r="J67" s="84"/>
      <c r="K67" s="37"/>
      <c r="L67" s="37"/>
      <c r="M67" s="37"/>
      <c r="N67" s="37"/>
      <c r="O67" s="37"/>
      <c r="P67" s="37"/>
      <c r="Q67" s="37"/>
    </row>
    <row r="68" spans="1:17" ht="15" x14ac:dyDescent="0.2">
      <c r="A68" s="83" t="s">
        <v>95</v>
      </c>
      <c r="B68" s="84"/>
      <c r="C68" s="84"/>
      <c r="D68" s="84"/>
      <c r="E68" s="84"/>
      <c r="F68" s="84"/>
      <c r="G68" s="84"/>
      <c r="H68" s="84"/>
      <c r="I68" s="84"/>
      <c r="J68" s="84"/>
      <c r="K68" s="37"/>
      <c r="L68" s="37"/>
      <c r="M68" s="37"/>
      <c r="N68" s="37"/>
      <c r="O68" s="37"/>
      <c r="P68" s="37"/>
      <c r="Q68" s="37"/>
    </row>
    <row r="69" spans="1:17" ht="15" x14ac:dyDescent="0.2">
      <c r="A69" s="83" t="s">
        <v>96</v>
      </c>
      <c r="B69" s="84"/>
      <c r="C69" s="84"/>
      <c r="D69" s="84"/>
      <c r="E69" s="84"/>
      <c r="F69" s="84"/>
      <c r="G69" s="84"/>
      <c r="H69" s="84"/>
      <c r="I69" s="84"/>
      <c r="J69" s="84"/>
      <c r="K69" s="36">
        <v>8621.32</v>
      </c>
      <c r="L69" s="37"/>
      <c r="M69" s="37"/>
      <c r="N69" s="37"/>
      <c r="O69" s="37"/>
      <c r="P69" s="37"/>
      <c r="Q69" s="37"/>
    </row>
    <row r="70" spans="1:17" ht="15" x14ac:dyDescent="0.2">
      <c r="A70" s="83" t="s">
        <v>93</v>
      </c>
      <c r="B70" s="84"/>
      <c r="C70" s="84"/>
      <c r="D70" s="84"/>
      <c r="E70" s="84"/>
      <c r="F70" s="84"/>
      <c r="G70" s="84"/>
      <c r="H70" s="84"/>
      <c r="I70" s="84"/>
      <c r="J70" s="84"/>
      <c r="K70" s="36">
        <v>8621.32</v>
      </c>
      <c r="L70" s="37"/>
      <c r="M70" s="37"/>
      <c r="N70" s="37"/>
      <c r="O70" s="37"/>
      <c r="P70" s="37"/>
      <c r="Q70" s="37"/>
    </row>
    <row r="71" spans="1:17" ht="15" x14ac:dyDescent="0.2">
      <c r="A71" s="83" t="s">
        <v>97</v>
      </c>
      <c r="B71" s="84"/>
      <c r="C71" s="84"/>
      <c r="D71" s="84"/>
      <c r="E71" s="84"/>
      <c r="F71" s="84"/>
      <c r="G71" s="84"/>
      <c r="H71" s="84"/>
      <c r="I71" s="84"/>
      <c r="J71" s="84"/>
      <c r="K71" s="36">
        <v>11618.37</v>
      </c>
      <c r="L71" s="37"/>
      <c r="M71" s="37"/>
      <c r="N71" s="37"/>
      <c r="O71" s="37"/>
      <c r="P71" s="36">
        <v>11.27</v>
      </c>
      <c r="Q71" s="37"/>
    </row>
    <row r="72" spans="1:17" ht="15" x14ac:dyDescent="0.2">
      <c r="A72" s="83" t="s">
        <v>98</v>
      </c>
      <c r="B72" s="84"/>
      <c r="C72" s="84"/>
      <c r="D72" s="84"/>
      <c r="E72" s="84"/>
      <c r="F72" s="84"/>
      <c r="G72" s="84"/>
      <c r="H72" s="84"/>
      <c r="I72" s="84"/>
      <c r="J72" s="84"/>
      <c r="K72" s="37"/>
      <c r="L72" s="37"/>
      <c r="M72" s="37"/>
      <c r="N72" s="37"/>
      <c r="O72" s="37"/>
      <c r="P72" s="37"/>
      <c r="Q72" s="37"/>
    </row>
    <row r="73" spans="1:17" ht="15" x14ac:dyDescent="0.2">
      <c r="A73" s="83" t="s">
        <v>99</v>
      </c>
      <c r="B73" s="84"/>
      <c r="C73" s="84"/>
      <c r="D73" s="84"/>
      <c r="E73" s="84"/>
      <c r="F73" s="84"/>
      <c r="G73" s="84"/>
      <c r="H73" s="84"/>
      <c r="I73" s="84"/>
      <c r="J73" s="84"/>
      <c r="K73" s="36">
        <v>8872.98</v>
      </c>
      <c r="L73" s="37"/>
      <c r="M73" s="37"/>
      <c r="N73" s="37"/>
      <c r="O73" s="37"/>
      <c r="P73" s="37"/>
      <c r="Q73" s="37"/>
    </row>
    <row r="74" spans="1:17" ht="15" x14ac:dyDescent="0.2">
      <c r="A74" s="83" t="s">
        <v>100</v>
      </c>
      <c r="B74" s="84"/>
      <c r="C74" s="84"/>
      <c r="D74" s="84"/>
      <c r="E74" s="84"/>
      <c r="F74" s="84"/>
      <c r="G74" s="84"/>
      <c r="H74" s="84"/>
      <c r="I74" s="84"/>
      <c r="J74" s="84"/>
      <c r="K74" s="36">
        <v>56.32</v>
      </c>
      <c r="L74" s="37"/>
      <c r="M74" s="37"/>
      <c r="N74" s="37"/>
      <c r="O74" s="37"/>
      <c r="P74" s="37"/>
      <c r="Q74" s="37"/>
    </row>
    <row r="75" spans="1:17" ht="15" x14ac:dyDescent="0.2">
      <c r="A75" s="83" t="s">
        <v>101</v>
      </c>
      <c r="B75" s="84"/>
      <c r="C75" s="84"/>
      <c r="D75" s="84"/>
      <c r="E75" s="84"/>
      <c r="F75" s="84"/>
      <c r="G75" s="84"/>
      <c r="H75" s="84"/>
      <c r="I75" s="84"/>
      <c r="J75" s="84"/>
      <c r="K75" s="36">
        <f>L46</f>
        <v>1095.76</v>
      </c>
      <c r="L75" s="37"/>
      <c r="M75" s="37"/>
      <c r="N75" s="37"/>
      <c r="O75" s="37"/>
      <c r="P75" s="37"/>
      <c r="Q75" s="37"/>
    </row>
    <row r="76" spans="1:17" ht="15" x14ac:dyDescent="0.2">
      <c r="A76" s="83" t="s">
        <v>102</v>
      </c>
      <c r="B76" s="84"/>
      <c r="C76" s="84"/>
      <c r="D76" s="84"/>
      <c r="E76" s="84"/>
      <c r="F76" s="84"/>
      <c r="G76" s="84"/>
      <c r="H76" s="84"/>
      <c r="I76" s="84"/>
      <c r="J76" s="84"/>
      <c r="K76" s="36">
        <v>1005.74</v>
      </c>
      <c r="L76" s="37"/>
      <c r="M76" s="37"/>
      <c r="N76" s="37"/>
      <c r="O76" s="37"/>
      <c r="P76" s="37"/>
      <c r="Q76" s="37"/>
    </row>
    <row r="77" spans="1:17" ht="15" x14ac:dyDescent="0.2">
      <c r="A77" s="83" t="s">
        <v>103</v>
      </c>
      <c r="B77" s="84"/>
      <c r="C77" s="84"/>
      <c r="D77" s="84"/>
      <c r="E77" s="84"/>
      <c r="F77" s="84"/>
      <c r="G77" s="84"/>
      <c r="H77" s="84"/>
      <c r="I77" s="84"/>
      <c r="J77" s="84"/>
      <c r="K77" s="36">
        <v>587.57000000000005</v>
      </c>
      <c r="L77" s="37"/>
      <c r="M77" s="37"/>
      <c r="N77" s="37"/>
      <c r="O77" s="37"/>
      <c r="P77" s="37"/>
      <c r="Q77" s="37"/>
    </row>
    <row r="78" spans="1:17" ht="15" x14ac:dyDescent="0.2">
      <c r="A78" s="85" t="s">
        <v>107</v>
      </c>
      <c r="B78" s="84"/>
      <c r="C78" s="84"/>
      <c r="D78" s="84"/>
      <c r="E78" s="84"/>
      <c r="F78" s="84"/>
      <c r="G78" s="84"/>
      <c r="H78" s="84"/>
      <c r="I78" s="84"/>
      <c r="J78" s="84"/>
      <c r="K78" s="42">
        <v>11618.37</v>
      </c>
      <c r="L78" s="37"/>
      <c r="M78" s="37"/>
      <c r="N78" s="37"/>
      <c r="O78" s="37"/>
      <c r="P78" s="42">
        <v>11.27</v>
      </c>
      <c r="Q78" s="37"/>
    </row>
    <row r="79" spans="1:17" ht="15.75" x14ac:dyDescent="0.2">
      <c r="A79" s="46"/>
      <c r="B79" s="47"/>
      <c r="C79" s="46"/>
      <c r="D79" s="48" t="s">
        <v>120</v>
      </c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27"/>
      <c r="P79" s="27"/>
      <c r="Q79" s="27"/>
    </row>
    <row r="80" spans="1:17" x14ac:dyDescent="0.2">
      <c r="A80" s="91" t="s">
        <v>7</v>
      </c>
      <c r="B80" s="93" t="s">
        <v>8</v>
      </c>
      <c r="C80" s="91" t="s">
        <v>9</v>
      </c>
      <c r="D80" s="91" t="s">
        <v>10</v>
      </c>
      <c r="E80" s="86" t="s">
        <v>121</v>
      </c>
      <c r="F80" s="88" t="s">
        <v>122</v>
      </c>
      <c r="G80" s="89"/>
      <c r="H80" s="89"/>
      <c r="I80" s="90"/>
      <c r="J80" s="88" t="s">
        <v>123</v>
      </c>
      <c r="K80" s="89"/>
      <c r="L80" s="89"/>
      <c r="M80" s="90"/>
      <c r="N80" s="86" t="s">
        <v>124</v>
      </c>
      <c r="O80" s="27"/>
      <c r="P80" s="27"/>
      <c r="Q80" s="27"/>
    </row>
    <row r="81" spans="1:17" ht="63.75" x14ac:dyDescent="0.2">
      <c r="A81" s="92"/>
      <c r="B81" s="94"/>
      <c r="C81" s="87"/>
      <c r="D81" s="87"/>
      <c r="E81" s="87"/>
      <c r="F81" s="49" t="s">
        <v>125</v>
      </c>
      <c r="G81" s="50" t="s">
        <v>126</v>
      </c>
      <c r="H81" s="49" t="s">
        <v>127</v>
      </c>
      <c r="I81" s="49" t="s">
        <v>16</v>
      </c>
      <c r="J81" s="49" t="s">
        <v>125</v>
      </c>
      <c r="K81" s="50" t="s">
        <v>126</v>
      </c>
      <c r="L81" s="49" t="s">
        <v>127</v>
      </c>
      <c r="M81" s="49" t="s">
        <v>16</v>
      </c>
      <c r="N81" s="87"/>
      <c r="O81" s="27"/>
      <c r="P81" s="27"/>
      <c r="Q81" s="27"/>
    </row>
    <row r="82" spans="1:17" x14ac:dyDescent="0.2">
      <c r="A82" s="51">
        <v>1</v>
      </c>
      <c r="B82" s="52">
        <v>2</v>
      </c>
      <c r="C82" s="51">
        <v>3</v>
      </c>
      <c r="D82" s="51">
        <v>4</v>
      </c>
      <c r="E82" s="51">
        <v>5</v>
      </c>
      <c r="F82" s="51">
        <v>6</v>
      </c>
      <c r="G82" s="51">
        <v>7</v>
      </c>
      <c r="H82" s="51">
        <v>8</v>
      </c>
      <c r="I82" s="51">
        <v>9</v>
      </c>
      <c r="J82" s="51">
        <v>10</v>
      </c>
      <c r="K82" s="51">
        <v>11</v>
      </c>
      <c r="L82" s="51">
        <v>12</v>
      </c>
      <c r="M82" s="51">
        <v>13</v>
      </c>
      <c r="N82" s="51">
        <v>14</v>
      </c>
      <c r="O82" s="27"/>
      <c r="P82" s="27"/>
      <c r="Q82" s="27"/>
    </row>
    <row r="83" spans="1:17" x14ac:dyDescent="0.2">
      <c r="A83" s="80" t="s">
        <v>128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27"/>
      <c r="P83" s="27"/>
      <c r="Q83" s="27"/>
    </row>
    <row r="84" spans="1:17" x14ac:dyDescent="0.2">
      <c r="A84" s="82" t="s">
        <v>129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27"/>
      <c r="P84" s="27"/>
      <c r="Q84" s="27"/>
    </row>
    <row r="85" spans="1:17" x14ac:dyDescent="0.2">
      <c r="A85" s="53">
        <v>1</v>
      </c>
      <c r="B85" s="54" t="s">
        <v>130</v>
      </c>
      <c r="C85" s="55" t="s">
        <v>131</v>
      </c>
      <c r="D85" s="56" t="s">
        <v>115</v>
      </c>
      <c r="E85" s="57">
        <v>1.1000000000000001</v>
      </c>
      <c r="F85" s="57">
        <v>9.9499999999999993</v>
      </c>
      <c r="G85" s="57"/>
      <c r="H85" s="57"/>
      <c r="I85" s="57">
        <v>10.95</v>
      </c>
      <c r="J85" s="57"/>
      <c r="K85" s="57"/>
      <c r="L85" s="57"/>
      <c r="M85" s="58"/>
      <c r="N85" s="57"/>
      <c r="O85" s="27"/>
      <c r="P85" s="27"/>
      <c r="Q85" s="27"/>
    </row>
    <row r="86" spans="1:17" x14ac:dyDescent="0.2">
      <c r="A86" s="53">
        <v>2</v>
      </c>
      <c r="B86" s="54" t="s">
        <v>132</v>
      </c>
      <c r="C86" s="55" t="s">
        <v>133</v>
      </c>
      <c r="D86" s="56" t="s">
        <v>115</v>
      </c>
      <c r="E86" s="57">
        <v>1.32</v>
      </c>
      <c r="F86" s="57">
        <v>10.78</v>
      </c>
      <c r="G86" s="57"/>
      <c r="H86" s="57"/>
      <c r="I86" s="57">
        <v>14.23</v>
      </c>
      <c r="J86" s="57"/>
      <c r="K86" s="57"/>
      <c r="L86" s="57"/>
      <c r="M86" s="58"/>
      <c r="N86" s="57"/>
      <c r="O86" s="27"/>
      <c r="P86" s="27"/>
      <c r="Q86" s="27"/>
    </row>
    <row r="87" spans="1:17" x14ac:dyDescent="0.2">
      <c r="A87" s="53">
        <v>3</v>
      </c>
      <c r="B87" s="54" t="s">
        <v>134</v>
      </c>
      <c r="C87" s="55" t="s">
        <v>135</v>
      </c>
      <c r="D87" s="56" t="s">
        <v>115</v>
      </c>
      <c r="E87" s="57">
        <v>1.72</v>
      </c>
      <c r="F87" s="57">
        <v>11.34</v>
      </c>
      <c r="G87" s="57"/>
      <c r="H87" s="57"/>
      <c r="I87" s="57">
        <v>19.5</v>
      </c>
      <c r="J87" s="57"/>
      <c r="K87" s="57"/>
      <c r="L87" s="57"/>
      <c r="M87" s="58"/>
      <c r="N87" s="57"/>
      <c r="O87" s="27"/>
      <c r="P87" s="27"/>
      <c r="Q87" s="27"/>
    </row>
    <row r="88" spans="1:17" x14ac:dyDescent="0.2">
      <c r="A88" s="53">
        <v>4</v>
      </c>
      <c r="B88" s="54" t="s">
        <v>136</v>
      </c>
      <c r="C88" s="55" t="s">
        <v>137</v>
      </c>
      <c r="D88" s="56" t="s">
        <v>115</v>
      </c>
      <c r="E88" s="57">
        <v>7.13</v>
      </c>
      <c r="F88" s="57">
        <v>12.36</v>
      </c>
      <c r="G88" s="57"/>
      <c r="H88" s="57"/>
      <c r="I88" s="57">
        <v>88.13</v>
      </c>
      <c r="J88" s="57"/>
      <c r="K88" s="57"/>
      <c r="L88" s="57"/>
      <c r="M88" s="58"/>
      <c r="N88" s="57"/>
      <c r="O88" s="27"/>
      <c r="P88" s="27"/>
      <c r="Q88" s="27"/>
    </row>
    <row r="89" spans="1:17" x14ac:dyDescent="0.2">
      <c r="A89" s="53">
        <v>5</v>
      </c>
      <c r="B89" s="54">
        <v>2</v>
      </c>
      <c r="C89" s="55" t="s">
        <v>138</v>
      </c>
      <c r="D89" s="56" t="s">
        <v>115</v>
      </c>
      <c r="E89" s="57">
        <v>0.12</v>
      </c>
      <c r="F89" s="57"/>
      <c r="G89" s="57"/>
      <c r="H89" s="57"/>
      <c r="I89" s="57"/>
      <c r="J89" s="57"/>
      <c r="K89" s="57"/>
      <c r="L89" s="57"/>
      <c r="M89" s="58"/>
      <c r="N89" s="57"/>
      <c r="O89" s="27"/>
      <c r="P89" s="27"/>
      <c r="Q89" s="27"/>
    </row>
    <row r="90" spans="1:17" x14ac:dyDescent="0.2">
      <c r="A90" s="82" t="s">
        <v>139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27"/>
      <c r="P90" s="27"/>
      <c r="Q90" s="27"/>
    </row>
    <row r="91" spans="1:17" ht="51" x14ac:dyDescent="0.2">
      <c r="A91" s="53">
        <v>6</v>
      </c>
      <c r="B91" s="54" t="s">
        <v>140</v>
      </c>
      <c r="C91" s="55" t="s">
        <v>141</v>
      </c>
      <c r="D91" s="56" t="s">
        <v>142</v>
      </c>
      <c r="E91" s="57"/>
      <c r="F91" s="57">
        <v>143.86000000000001</v>
      </c>
      <c r="G91" s="57">
        <v>16.329999999999998</v>
      </c>
      <c r="H91" s="57"/>
      <c r="I91" s="57"/>
      <c r="J91" s="57"/>
      <c r="K91" s="57"/>
      <c r="L91" s="57"/>
      <c r="M91" s="58"/>
      <c r="N91" s="57"/>
      <c r="O91" s="27"/>
      <c r="P91" s="27"/>
      <c r="Q91" s="27"/>
    </row>
    <row r="92" spans="1:17" ht="51" x14ac:dyDescent="0.2">
      <c r="A92" s="53">
        <v>7</v>
      </c>
      <c r="B92" s="54" t="s">
        <v>143</v>
      </c>
      <c r="C92" s="55" t="s">
        <v>144</v>
      </c>
      <c r="D92" s="56" t="s">
        <v>142</v>
      </c>
      <c r="E92" s="57"/>
      <c r="F92" s="57">
        <v>121.52</v>
      </c>
      <c r="G92" s="57">
        <v>16.329999999999998</v>
      </c>
      <c r="H92" s="57"/>
      <c r="I92" s="57"/>
      <c r="J92" s="57"/>
      <c r="K92" s="57"/>
      <c r="L92" s="57"/>
      <c r="M92" s="58"/>
      <c r="N92" s="57"/>
      <c r="O92" s="27"/>
      <c r="P92" s="27"/>
      <c r="Q92" s="27"/>
    </row>
    <row r="93" spans="1:17" ht="25.5" x14ac:dyDescent="0.2">
      <c r="A93" s="53">
        <v>8</v>
      </c>
      <c r="B93" s="54" t="s">
        <v>145</v>
      </c>
      <c r="C93" s="55" t="s">
        <v>146</v>
      </c>
      <c r="D93" s="56" t="s">
        <v>142</v>
      </c>
      <c r="E93" s="57">
        <v>0.05</v>
      </c>
      <c r="F93" s="57">
        <v>26.69</v>
      </c>
      <c r="G93" s="58" t="s">
        <v>147</v>
      </c>
      <c r="H93" s="57"/>
      <c r="I93" s="57">
        <v>1.33</v>
      </c>
      <c r="J93" s="57"/>
      <c r="K93" s="57"/>
      <c r="L93" s="57"/>
      <c r="M93" s="58"/>
      <c r="N93" s="57"/>
      <c r="O93" s="27"/>
      <c r="P93" s="27"/>
      <c r="Q93" s="27"/>
    </row>
    <row r="94" spans="1:17" ht="63.75" x14ac:dyDescent="0.2">
      <c r="A94" s="53">
        <v>9</v>
      </c>
      <c r="B94" s="54" t="s">
        <v>148</v>
      </c>
      <c r="C94" s="55" t="s">
        <v>149</v>
      </c>
      <c r="D94" s="56" t="s">
        <v>142</v>
      </c>
      <c r="E94" s="57">
        <v>0.02</v>
      </c>
      <c r="F94" s="57">
        <v>29.12</v>
      </c>
      <c r="G94" s="57"/>
      <c r="H94" s="57"/>
      <c r="I94" s="57">
        <v>0.57999999999999996</v>
      </c>
      <c r="J94" s="57"/>
      <c r="K94" s="57"/>
      <c r="L94" s="57"/>
      <c r="M94" s="58"/>
      <c r="N94" s="57"/>
      <c r="O94" s="27"/>
      <c r="P94" s="27"/>
      <c r="Q94" s="27"/>
    </row>
    <row r="95" spans="1:17" x14ac:dyDescent="0.2">
      <c r="A95" s="53">
        <v>10</v>
      </c>
      <c r="B95" s="54">
        <v>330206</v>
      </c>
      <c r="C95" s="55" t="s">
        <v>150</v>
      </c>
      <c r="D95" s="56" t="s">
        <v>142</v>
      </c>
      <c r="E95" s="57">
        <v>0.31</v>
      </c>
      <c r="F95" s="57">
        <v>3.88</v>
      </c>
      <c r="G95" s="57"/>
      <c r="H95" s="57"/>
      <c r="I95" s="57">
        <v>1.2</v>
      </c>
      <c r="J95" s="57"/>
      <c r="K95" s="57"/>
      <c r="L95" s="57"/>
      <c r="M95" s="58"/>
      <c r="N95" s="57"/>
      <c r="O95" s="27"/>
      <c r="P95" s="27"/>
      <c r="Q95" s="27"/>
    </row>
    <row r="96" spans="1:17" ht="25.5" x14ac:dyDescent="0.2">
      <c r="A96" s="53">
        <v>11</v>
      </c>
      <c r="B96" s="54">
        <v>400001</v>
      </c>
      <c r="C96" s="55" t="s">
        <v>151</v>
      </c>
      <c r="D96" s="56" t="s">
        <v>142</v>
      </c>
      <c r="E96" s="57">
        <v>7.0000000000000007E-2</v>
      </c>
      <c r="F96" s="57">
        <v>72.91</v>
      </c>
      <c r="G96" s="57"/>
      <c r="H96" s="57"/>
      <c r="I96" s="57">
        <v>5.1100000000000003</v>
      </c>
      <c r="J96" s="57"/>
      <c r="K96" s="57"/>
      <c r="L96" s="57"/>
      <c r="M96" s="58"/>
      <c r="N96" s="57"/>
      <c r="O96" s="27"/>
      <c r="P96" s="27"/>
      <c r="Q96" s="27"/>
    </row>
    <row r="97" spans="1:17" ht="38.25" x14ac:dyDescent="0.2">
      <c r="A97" s="53">
        <v>12</v>
      </c>
      <c r="B97" s="54" t="s">
        <v>73</v>
      </c>
      <c r="C97" s="55" t="s">
        <v>74</v>
      </c>
      <c r="D97" s="56" t="s">
        <v>75</v>
      </c>
      <c r="E97" s="57">
        <v>0.05</v>
      </c>
      <c r="F97" s="57">
        <v>2.74</v>
      </c>
      <c r="G97" s="57"/>
      <c r="H97" s="57"/>
      <c r="I97" s="57">
        <v>0.14000000000000001</v>
      </c>
      <c r="J97" s="57"/>
      <c r="K97" s="57"/>
      <c r="L97" s="57"/>
      <c r="M97" s="58"/>
      <c r="N97" s="57"/>
      <c r="O97" s="27"/>
      <c r="P97" s="27"/>
      <c r="Q97" s="27"/>
    </row>
    <row r="98" spans="1:17" ht="51" x14ac:dyDescent="0.2">
      <c r="A98" s="53">
        <v>13</v>
      </c>
      <c r="B98" s="54" t="s">
        <v>76</v>
      </c>
      <c r="C98" s="55" t="s">
        <v>77</v>
      </c>
      <c r="D98" s="56" t="s">
        <v>75</v>
      </c>
      <c r="E98" s="57">
        <v>0.05</v>
      </c>
      <c r="F98" s="57">
        <v>43.8</v>
      </c>
      <c r="G98" s="57"/>
      <c r="H98" s="57"/>
      <c r="I98" s="57">
        <v>2.19</v>
      </c>
      <c r="J98" s="57"/>
      <c r="K98" s="57"/>
      <c r="L98" s="57"/>
      <c r="M98" s="58"/>
      <c r="N98" s="57"/>
      <c r="O98" s="27"/>
      <c r="P98" s="27"/>
      <c r="Q98" s="27"/>
    </row>
    <row r="99" spans="1:17" x14ac:dyDescent="0.2">
      <c r="A99" s="82" t="s">
        <v>152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27"/>
      <c r="P99" s="27"/>
      <c r="Q99" s="27"/>
    </row>
    <row r="100" spans="1:17" ht="25.5" x14ac:dyDescent="0.2">
      <c r="A100" s="53">
        <v>14</v>
      </c>
      <c r="B100" s="54" t="s">
        <v>153</v>
      </c>
      <c r="C100" s="55" t="s">
        <v>154</v>
      </c>
      <c r="D100" s="56" t="s">
        <v>155</v>
      </c>
      <c r="E100" s="57">
        <v>1E-4</v>
      </c>
      <c r="F100" s="57">
        <v>5.62</v>
      </c>
      <c r="G100" s="57"/>
      <c r="H100" s="57"/>
      <c r="I100" s="57"/>
      <c r="J100" s="57"/>
      <c r="K100" s="57"/>
      <c r="L100" s="57"/>
      <c r="M100" s="58"/>
      <c r="N100" s="57"/>
      <c r="O100" s="27"/>
      <c r="P100" s="27"/>
      <c r="Q100" s="27"/>
    </row>
    <row r="101" spans="1:17" x14ac:dyDescent="0.2">
      <c r="A101" s="53">
        <v>15</v>
      </c>
      <c r="B101" s="54" t="s">
        <v>156</v>
      </c>
      <c r="C101" s="55" t="s">
        <v>157</v>
      </c>
      <c r="D101" s="56" t="s">
        <v>37</v>
      </c>
      <c r="E101" s="57">
        <v>0.33500000000000002</v>
      </c>
      <c r="F101" s="57">
        <v>8.58</v>
      </c>
      <c r="G101" s="57"/>
      <c r="H101" s="57"/>
      <c r="I101" s="57">
        <v>2.87</v>
      </c>
      <c r="J101" s="57"/>
      <c r="K101" s="57"/>
      <c r="L101" s="57"/>
      <c r="M101" s="58"/>
      <c r="N101" s="57"/>
      <c r="O101" s="27"/>
      <c r="P101" s="27"/>
      <c r="Q101" s="27"/>
    </row>
    <row r="102" spans="1:17" ht="25.5" x14ac:dyDescent="0.2">
      <c r="A102" s="53">
        <v>16</v>
      </c>
      <c r="B102" s="54" t="s">
        <v>158</v>
      </c>
      <c r="C102" s="55" t="s">
        <v>159</v>
      </c>
      <c r="D102" s="56" t="s">
        <v>45</v>
      </c>
      <c r="E102" s="57">
        <v>1.2</v>
      </c>
      <c r="F102" s="57">
        <v>68.55</v>
      </c>
      <c r="G102" s="57"/>
      <c r="H102" s="57"/>
      <c r="I102" s="57">
        <v>82.26</v>
      </c>
      <c r="J102" s="57"/>
      <c r="K102" s="57"/>
      <c r="L102" s="57"/>
      <c r="M102" s="58"/>
      <c r="N102" s="57"/>
      <c r="O102" s="27"/>
      <c r="P102" s="27"/>
      <c r="Q102" s="27"/>
    </row>
    <row r="103" spans="1:17" ht="38.25" x14ac:dyDescent="0.2">
      <c r="A103" s="53">
        <v>17</v>
      </c>
      <c r="B103" s="54" t="s">
        <v>160</v>
      </c>
      <c r="C103" s="55" t="s">
        <v>161</v>
      </c>
      <c r="D103" s="56" t="s">
        <v>45</v>
      </c>
      <c r="E103" s="57">
        <v>0.75</v>
      </c>
      <c r="F103" s="57">
        <v>3.25</v>
      </c>
      <c r="G103" s="57"/>
      <c r="H103" s="57"/>
      <c r="I103" s="57">
        <v>2.44</v>
      </c>
      <c r="J103" s="57"/>
      <c r="K103" s="57"/>
      <c r="L103" s="57"/>
      <c r="M103" s="58"/>
      <c r="N103" s="57"/>
      <c r="O103" s="27"/>
      <c r="P103" s="27"/>
      <c r="Q103" s="27"/>
    </row>
    <row r="104" spans="1:17" ht="38.25" x14ac:dyDescent="0.2">
      <c r="A104" s="53">
        <v>18</v>
      </c>
      <c r="B104" s="54" t="s">
        <v>162</v>
      </c>
      <c r="C104" s="55" t="s">
        <v>163</v>
      </c>
      <c r="D104" s="56" t="s">
        <v>45</v>
      </c>
      <c r="E104" s="57">
        <v>1.75</v>
      </c>
      <c r="F104" s="57">
        <v>3.55</v>
      </c>
      <c r="G104" s="57"/>
      <c r="H104" s="57"/>
      <c r="I104" s="57">
        <v>6.21</v>
      </c>
      <c r="J104" s="57"/>
      <c r="K104" s="57"/>
      <c r="L104" s="57"/>
      <c r="M104" s="58"/>
      <c r="N104" s="57"/>
      <c r="O104" s="27"/>
      <c r="P104" s="27"/>
      <c r="Q104" s="27"/>
    </row>
    <row r="105" spans="1:17" x14ac:dyDescent="0.2">
      <c r="A105" s="53">
        <v>19</v>
      </c>
      <c r="B105" s="54" t="s">
        <v>164</v>
      </c>
      <c r="C105" s="55" t="s">
        <v>165</v>
      </c>
      <c r="D105" s="56" t="s">
        <v>166</v>
      </c>
      <c r="E105" s="57">
        <v>1.2699999999999999E-2</v>
      </c>
      <c r="F105" s="57">
        <v>45.23</v>
      </c>
      <c r="G105" s="57"/>
      <c r="H105" s="57"/>
      <c r="I105" s="57">
        <v>0.56999999999999995</v>
      </c>
      <c r="J105" s="57"/>
      <c r="K105" s="57"/>
      <c r="L105" s="57"/>
      <c r="M105" s="58"/>
      <c r="N105" s="57"/>
      <c r="O105" s="27"/>
      <c r="P105" s="27"/>
      <c r="Q105" s="27"/>
    </row>
    <row r="106" spans="1:17" x14ac:dyDescent="0.2">
      <c r="A106" s="53">
        <v>20</v>
      </c>
      <c r="B106" s="54" t="s">
        <v>167</v>
      </c>
      <c r="C106" s="55" t="s">
        <v>168</v>
      </c>
      <c r="D106" s="56" t="s">
        <v>166</v>
      </c>
      <c r="E106" s="57">
        <v>0.318</v>
      </c>
      <c r="F106" s="57">
        <v>4.2</v>
      </c>
      <c r="G106" s="57"/>
      <c r="H106" s="57"/>
      <c r="I106" s="57">
        <v>1.34</v>
      </c>
      <c r="J106" s="57"/>
      <c r="K106" s="57"/>
      <c r="L106" s="57"/>
      <c r="M106" s="58"/>
      <c r="N106" s="57"/>
      <c r="O106" s="27"/>
      <c r="P106" s="27"/>
      <c r="Q106" s="27"/>
    </row>
    <row r="107" spans="1:17" ht="51" x14ac:dyDescent="0.2">
      <c r="A107" s="53">
        <v>21</v>
      </c>
      <c r="B107" s="54" t="s">
        <v>64</v>
      </c>
      <c r="C107" s="55" t="s">
        <v>65</v>
      </c>
      <c r="D107" s="56" t="s">
        <v>66</v>
      </c>
      <c r="E107" s="57">
        <v>8</v>
      </c>
      <c r="F107" s="57"/>
      <c r="G107" s="57"/>
      <c r="H107" s="57"/>
      <c r="I107" s="57"/>
      <c r="J107" s="57">
        <v>618.64</v>
      </c>
      <c r="K107" s="57"/>
      <c r="L107" s="57"/>
      <c r="M107" s="57">
        <v>4949.12</v>
      </c>
      <c r="N107" s="57"/>
      <c r="O107" s="27"/>
      <c r="P107" s="27"/>
      <c r="Q107" s="27"/>
    </row>
    <row r="108" spans="1:17" ht="51" x14ac:dyDescent="0.2">
      <c r="A108" s="53">
        <v>22</v>
      </c>
      <c r="B108" s="54" t="s">
        <v>64</v>
      </c>
      <c r="C108" s="55" t="s">
        <v>70</v>
      </c>
      <c r="D108" s="56" t="s">
        <v>45</v>
      </c>
      <c r="E108" s="57">
        <v>1</v>
      </c>
      <c r="F108" s="57"/>
      <c r="G108" s="57"/>
      <c r="H108" s="57"/>
      <c r="I108" s="57"/>
      <c r="J108" s="57">
        <v>127.1</v>
      </c>
      <c r="K108" s="57"/>
      <c r="L108" s="57"/>
      <c r="M108" s="57">
        <v>127.1</v>
      </c>
      <c r="N108" s="57"/>
      <c r="O108" s="27"/>
      <c r="P108" s="27"/>
      <c r="Q108" s="27"/>
    </row>
    <row r="109" spans="1:17" ht="51" x14ac:dyDescent="0.2">
      <c r="A109" s="53">
        <v>23</v>
      </c>
      <c r="B109" s="54" t="s">
        <v>64</v>
      </c>
      <c r="C109" s="55" t="s">
        <v>68</v>
      </c>
      <c r="D109" s="56" t="s">
        <v>45</v>
      </c>
      <c r="E109" s="57">
        <v>4</v>
      </c>
      <c r="F109" s="57"/>
      <c r="G109" s="57"/>
      <c r="H109" s="57"/>
      <c r="I109" s="57"/>
      <c r="J109" s="57">
        <v>12.7</v>
      </c>
      <c r="K109" s="57"/>
      <c r="L109" s="57"/>
      <c r="M109" s="57">
        <v>50.8</v>
      </c>
      <c r="N109" s="57"/>
      <c r="O109" s="27"/>
      <c r="P109" s="27"/>
      <c r="Q109" s="27"/>
    </row>
    <row r="110" spans="1:17" ht="63.75" x14ac:dyDescent="0.2">
      <c r="A110" s="53">
        <v>24</v>
      </c>
      <c r="B110" s="54" t="s">
        <v>35</v>
      </c>
      <c r="C110" s="55" t="s">
        <v>36</v>
      </c>
      <c r="D110" s="56" t="s">
        <v>37</v>
      </c>
      <c r="E110" s="57">
        <v>1.4370000000000001</v>
      </c>
      <c r="F110" s="57"/>
      <c r="G110" s="57"/>
      <c r="H110" s="57"/>
      <c r="I110" s="57"/>
      <c r="J110" s="57">
        <v>192.8</v>
      </c>
      <c r="K110" s="57"/>
      <c r="L110" s="57"/>
      <c r="M110" s="57">
        <v>277.05</v>
      </c>
      <c r="N110" s="57"/>
      <c r="O110" s="27"/>
      <c r="P110" s="27"/>
      <c r="Q110" s="27"/>
    </row>
    <row r="111" spans="1:17" ht="63.75" x14ac:dyDescent="0.2">
      <c r="A111" s="53">
        <v>25</v>
      </c>
      <c r="B111" s="54" t="s">
        <v>35</v>
      </c>
      <c r="C111" s="55" t="s">
        <v>44</v>
      </c>
      <c r="D111" s="56" t="s">
        <v>45</v>
      </c>
      <c r="E111" s="57">
        <v>4</v>
      </c>
      <c r="F111" s="57"/>
      <c r="G111" s="57"/>
      <c r="H111" s="57"/>
      <c r="I111" s="57"/>
      <c r="J111" s="57">
        <v>64.56</v>
      </c>
      <c r="K111" s="57"/>
      <c r="L111" s="57"/>
      <c r="M111" s="57">
        <v>258.24</v>
      </c>
      <c r="N111" s="57"/>
      <c r="O111" s="27"/>
      <c r="P111" s="27"/>
      <c r="Q111" s="27"/>
    </row>
    <row r="112" spans="1:17" ht="25.5" x14ac:dyDescent="0.2">
      <c r="A112" s="53">
        <v>26</v>
      </c>
      <c r="B112" s="54" t="s">
        <v>41</v>
      </c>
      <c r="C112" s="55" t="s">
        <v>42</v>
      </c>
      <c r="D112" s="56" t="s">
        <v>37</v>
      </c>
      <c r="E112" s="57">
        <v>3.423</v>
      </c>
      <c r="F112" s="57"/>
      <c r="G112" s="57"/>
      <c r="H112" s="57"/>
      <c r="I112" s="57"/>
      <c r="J112" s="57">
        <v>76.7</v>
      </c>
      <c r="K112" s="57"/>
      <c r="L112" s="57"/>
      <c r="M112" s="57">
        <v>262.54000000000002</v>
      </c>
      <c r="N112" s="57"/>
      <c r="O112" s="27"/>
      <c r="P112" s="27"/>
      <c r="Q112" s="27"/>
    </row>
    <row r="113" spans="1:17" ht="38.25" x14ac:dyDescent="0.2">
      <c r="A113" s="53">
        <v>27</v>
      </c>
      <c r="B113" s="54" t="s">
        <v>57</v>
      </c>
      <c r="C113" s="55" t="s">
        <v>58</v>
      </c>
      <c r="D113" s="56" t="s">
        <v>45</v>
      </c>
      <c r="E113" s="57">
        <v>2</v>
      </c>
      <c r="F113" s="57"/>
      <c r="G113" s="57"/>
      <c r="H113" s="57"/>
      <c r="I113" s="57"/>
      <c r="J113" s="57">
        <v>165.25</v>
      </c>
      <c r="K113" s="57"/>
      <c r="L113" s="57"/>
      <c r="M113" s="57">
        <v>330.5</v>
      </c>
      <c r="N113" s="57"/>
      <c r="O113" s="27"/>
      <c r="P113" s="27"/>
      <c r="Q113" s="27"/>
    </row>
    <row r="114" spans="1:17" ht="38.25" x14ac:dyDescent="0.2">
      <c r="A114" s="53">
        <v>28</v>
      </c>
      <c r="B114" s="54" t="s">
        <v>48</v>
      </c>
      <c r="C114" s="55" t="s">
        <v>49</v>
      </c>
      <c r="D114" s="56" t="s">
        <v>45</v>
      </c>
      <c r="E114" s="57">
        <v>2</v>
      </c>
      <c r="F114" s="57"/>
      <c r="G114" s="57"/>
      <c r="H114" s="57"/>
      <c r="I114" s="57"/>
      <c r="J114" s="57">
        <v>315.25</v>
      </c>
      <c r="K114" s="57"/>
      <c r="L114" s="57"/>
      <c r="M114" s="57">
        <v>630.5</v>
      </c>
      <c r="N114" s="57"/>
      <c r="O114" s="27"/>
      <c r="P114" s="27"/>
      <c r="Q114" s="27"/>
    </row>
    <row r="115" spans="1:17" ht="38.25" x14ac:dyDescent="0.2">
      <c r="A115" s="53">
        <v>29</v>
      </c>
      <c r="B115" s="54" t="s">
        <v>51</v>
      </c>
      <c r="C115" s="55" t="s">
        <v>52</v>
      </c>
      <c r="D115" s="56" t="s">
        <v>45</v>
      </c>
      <c r="E115" s="57">
        <v>4</v>
      </c>
      <c r="F115" s="57"/>
      <c r="G115" s="57"/>
      <c r="H115" s="57"/>
      <c r="I115" s="57"/>
      <c r="J115" s="57">
        <v>210.17</v>
      </c>
      <c r="K115" s="57"/>
      <c r="L115" s="57"/>
      <c r="M115" s="57">
        <v>840.68</v>
      </c>
      <c r="N115" s="57"/>
      <c r="O115" s="27"/>
      <c r="P115" s="27"/>
      <c r="Q115" s="27"/>
    </row>
    <row r="116" spans="1:17" ht="38.25" x14ac:dyDescent="0.2">
      <c r="A116" s="53">
        <v>30</v>
      </c>
      <c r="B116" s="54" t="s">
        <v>54</v>
      </c>
      <c r="C116" s="55" t="s">
        <v>55</v>
      </c>
      <c r="D116" s="56" t="s">
        <v>45</v>
      </c>
      <c r="E116" s="57">
        <v>2</v>
      </c>
      <c r="F116" s="57"/>
      <c r="G116" s="57"/>
      <c r="H116" s="57"/>
      <c r="I116" s="57"/>
      <c r="J116" s="57">
        <v>203.39</v>
      </c>
      <c r="K116" s="57"/>
      <c r="L116" s="57"/>
      <c r="M116" s="57">
        <v>406.78</v>
      </c>
      <c r="N116" s="57"/>
      <c r="O116" s="27"/>
      <c r="P116" s="27"/>
      <c r="Q116" s="27"/>
    </row>
    <row r="117" spans="1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1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1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1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Q1865" s="27"/>
    </row>
    <row r="1866" spans="6:17" x14ac:dyDescent="0.2">
      <c r="Q1866" s="27"/>
    </row>
    <row r="1867" spans="6:17" x14ac:dyDescent="0.2">
      <c r="Q1867" s="27"/>
    </row>
    <row r="1868" spans="6:17" x14ac:dyDescent="0.2">
      <c r="Q1868" s="27"/>
    </row>
    <row r="1869" spans="6:17" x14ac:dyDescent="0.2">
      <c r="Q1869" s="27"/>
    </row>
    <row r="1870" spans="6:17" x14ac:dyDescent="0.2">
      <c r="Q1870" s="27"/>
    </row>
    <row r="1871" spans="6:17" x14ac:dyDescent="0.2">
      <c r="Q1871" s="27"/>
    </row>
    <row r="1872" spans="6:17" x14ac:dyDescent="0.2">
      <c r="Q1872" s="27"/>
    </row>
    <row r="1873" spans="17:17" x14ac:dyDescent="0.2">
      <c r="Q1873" s="27"/>
    </row>
    <row r="1874" spans="17:17" x14ac:dyDescent="0.2">
      <c r="Q1874" s="27"/>
    </row>
    <row r="1875" spans="17:17" x14ac:dyDescent="0.2">
      <c r="Q1875" s="27"/>
    </row>
    <row r="1876" spans="17:17" x14ac:dyDescent="0.2">
      <c r="Q1876" s="27"/>
    </row>
    <row r="1877" spans="17:17" x14ac:dyDescent="0.2">
      <c r="Q1877" s="27"/>
    </row>
    <row r="1878" spans="17:17" x14ac:dyDescent="0.2">
      <c r="Q1878" s="27"/>
    </row>
    <row r="1879" spans="17:17" x14ac:dyDescent="0.2">
      <c r="Q1879" s="27"/>
    </row>
    <row r="1880" spans="17:17" x14ac:dyDescent="0.2">
      <c r="Q1880" s="27"/>
    </row>
    <row r="1881" spans="17:17" x14ac:dyDescent="0.2">
      <c r="Q1881" s="27"/>
    </row>
    <row r="1882" spans="17:17" x14ac:dyDescent="0.2">
      <c r="Q1882" s="27"/>
    </row>
    <row r="1883" spans="17:17" x14ac:dyDescent="0.2">
      <c r="Q1883" s="27"/>
    </row>
    <row r="1884" spans="17:17" x14ac:dyDescent="0.2">
      <c r="Q1884" s="27"/>
    </row>
    <row r="1885" spans="17:17" x14ac:dyDescent="0.2">
      <c r="Q1885" s="27"/>
    </row>
    <row r="1886" spans="17:17" x14ac:dyDescent="0.2">
      <c r="Q1886" s="27"/>
    </row>
    <row r="1887" spans="17:17" x14ac:dyDescent="0.2">
      <c r="Q1887" s="27"/>
    </row>
    <row r="1888" spans="17:17" x14ac:dyDescent="0.2">
      <c r="Q1888" s="27"/>
    </row>
    <row r="1889" spans="17:17" x14ac:dyDescent="0.2">
      <c r="Q1889" s="27"/>
    </row>
    <row r="1890" spans="17:17" x14ac:dyDescent="0.2">
      <c r="Q1890" s="27"/>
    </row>
    <row r="1891" spans="17:17" x14ac:dyDescent="0.2">
      <c r="Q1891" s="27"/>
    </row>
    <row r="1892" spans="17:17" x14ac:dyDescent="0.2">
      <c r="Q1892" s="27"/>
    </row>
    <row r="1893" spans="17:17" x14ac:dyDescent="0.2">
      <c r="Q1893" s="27"/>
    </row>
    <row r="1894" spans="17:17" x14ac:dyDescent="0.2">
      <c r="Q1894" s="27"/>
    </row>
    <row r="1895" spans="17:17" x14ac:dyDescent="0.2">
      <c r="Q1895" s="27"/>
    </row>
    <row r="1896" spans="17:17" x14ac:dyDescent="0.2">
      <c r="Q1896" s="27"/>
    </row>
    <row r="1897" spans="17:17" x14ac:dyDescent="0.2">
      <c r="Q1897" s="27"/>
    </row>
    <row r="1898" spans="17:17" x14ac:dyDescent="0.2">
      <c r="Q1898" s="27"/>
    </row>
    <row r="1899" spans="17:17" x14ac:dyDescent="0.2">
      <c r="Q1899" s="27"/>
    </row>
    <row r="1900" spans="17:17" x14ac:dyDescent="0.2">
      <c r="Q1900" s="27"/>
    </row>
    <row r="1901" spans="17:17" x14ac:dyDescent="0.2">
      <c r="Q1901" s="27"/>
    </row>
    <row r="1902" spans="17:17" x14ac:dyDescent="0.2">
      <c r="Q1902" s="27"/>
    </row>
    <row r="1903" spans="17:17" x14ac:dyDescent="0.2">
      <c r="Q1903" s="27"/>
    </row>
    <row r="1904" spans="17:17" x14ac:dyDescent="0.2">
      <c r="Q1904" s="27"/>
    </row>
    <row r="1905" spans="17:17" x14ac:dyDescent="0.2">
      <c r="Q1905" s="27"/>
    </row>
    <row r="1906" spans="17:17" x14ac:dyDescent="0.2">
      <c r="Q1906" s="27"/>
    </row>
    <row r="1907" spans="17:17" x14ac:dyDescent="0.2">
      <c r="Q1907" s="27"/>
    </row>
    <row r="1908" spans="17:17" x14ac:dyDescent="0.2">
      <c r="Q1908" s="27"/>
    </row>
    <row r="1909" spans="17:17" x14ac:dyDescent="0.2">
      <c r="Q1909" s="27"/>
    </row>
    <row r="1910" spans="17:17" x14ac:dyDescent="0.2">
      <c r="Q1910" s="27"/>
    </row>
    <row r="1911" spans="17:17" x14ac:dyDescent="0.2">
      <c r="Q1911" s="27"/>
    </row>
    <row r="1912" spans="17:17" x14ac:dyDescent="0.2">
      <c r="Q1912" s="27"/>
    </row>
    <row r="1913" spans="17:17" x14ac:dyDescent="0.2">
      <c r="Q1913" s="27"/>
    </row>
    <row r="1914" spans="17:17" x14ac:dyDescent="0.2">
      <c r="Q1914" s="27"/>
    </row>
    <row r="1915" spans="17:17" x14ac:dyDescent="0.2">
      <c r="Q1915" s="27"/>
    </row>
    <row r="1916" spans="17:17" x14ac:dyDescent="0.2">
      <c r="Q1916" s="27"/>
    </row>
    <row r="1917" spans="17:17" x14ac:dyDescent="0.2">
      <c r="Q1917" s="27"/>
    </row>
    <row r="1918" spans="17:17" x14ac:dyDescent="0.2">
      <c r="Q1918" s="27"/>
    </row>
    <row r="1919" spans="17:17" x14ac:dyDescent="0.2">
      <c r="Q1919" s="27"/>
    </row>
    <row r="1920" spans="17:17" x14ac:dyDescent="0.2">
      <c r="Q1920" s="27"/>
    </row>
    <row r="1921" spans="17:17" x14ac:dyDescent="0.2">
      <c r="Q1921" s="27"/>
    </row>
    <row r="1922" spans="17:17" x14ac:dyDescent="0.2">
      <c r="Q1922" s="27"/>
    </row>
    <row r="1923" spans="17:17" x14ac:dyDescent="0.2">
      <c r="Q1923" s="27"/>
    </row>
    <row r="1924" spans="17:17" x14ac:dyDescent="0.2">
      <c r="Q1924" s="27"/>
    </row>
    <row r="1925" spans="17:17" x14ac:dyDescent="0.2">
      <c r="Q1925" s="27"/>
    </row>
    <row r="1926" spans="17:17" x14ac:dyDescent="0.2">
      <c r="Q1926" s="27"/>
    </row>
    <row r="1927" spans="17:17" x14ac:dyDescent="0.2">
      <c r="Q1927" s="27"/>
    </row>
    <row r="1928" spans="17:17" x14ac:dyDescent="0.2">
      <c r="Q1928" s="27"/>
    </row>
    <row r="1929" spans="17:17" x14ac:dyDescent="0.2">
      <c r="Q1929" s="27"/>
    </row>
    <row r="1930" spans="17:17" x14ac:dyDescent="0.2">
      <c r="Q1930" s="27"/>
    </row>
    <row r="1931" spans="17:17" x14ac:dyDescent="0.2">
      <c r="Q1931" s="27"/>
    </row>
    <row r="1932" spans="17:17" x14ac:dyDescent="0.2">
      <c r="Q1932" s="27"/>
    </row>
    <row r="1933" spans="17:17" x14ac:dyDescent="0.2">
      <c r="Q1933" s="27"/>
    </row>
    <row r="1934" spans="17:17" x14ac:dyDescent="0.2">
      <c r="Q1934" s="27"/>
    </row>
    <row r="1935" spans="17:17" x14ac:dyDescent="0.2">
      <c r="Q1935" s="27"/>
    </row>
    <row r="1936" spans="17:17" x14ac:dyDescent="0.2">
      <c r="Q1936" s="27"/>
    </row>
    <row r="1937" spans="17:17" x14ac:dyDescent="0.2">
      <c r="Q1937" s="27"/>
    </row>
    <row r="1938" spans="17:17" x14ac:dyDescent="0.2">
      <c r="Q1938" s="27"/>
    </row>
    <row r="1939" spans="17:17" x14ac:dyDescent="0.2">
      <c r="Q1939" s="27"/>
    </row>
    <row r="1940" spans="17:17" x14ac:dyDescent="0.2">
      <c r="Q1940" s="27"/>
    </row>
    <row r="1941" spans="17:17" x14ac:dyDescent="0.2">
      <c r="Q1941" s="27"/>
    </row>
    <row r="1942" spans="17:17" x14ac:dyDescent="0.2">
      <c r="Q1942" s="27"/>
    </row>
    <row r="1943" spans="17:17" x14ac:dyDescent="0.2">
      <c r="Q1943" s="27"/>
    </row>
    <row r="1944" spans="17:17" x14ac:dyDescent="0.2">
      <c r="Q1944" s="27"/>
    </row>
    <row r="1945" spans="17:17" x14ac:dyDescent="0.2">
      <c r="Q1945" s="27"/>
    </row>
    <row r="1946" spans="17:17" x14ac:dyDescent="0.2">
      <c r="Q1946" s="27"/>
    </row>
    <row r="1947" spans="17:17" x14ac:dyDescent="0.2">
      <c r="Q1947" s="27"/>
    </row>
    <row r="1948" spans="17:17" x14ac:dyDescent="0.2">
      <c r="Q1948" s="27"/>
    </row>
    <row r="1949" spans="17:17" x14ac:dyDescent="0.2">
      <c r="Q1949" s="27"/>
    </row>
    <row r="1950" spans="17:17" x14ac:dyDescent="0.2">
      <c r="Q1950" s="27"/>
    </row>
    <row r="1951" spans="17:17" x14ac:dyDescent="0.2">
      <c r="Q1951" s="27"/>
    </row>
    <row r="1952" spans="17:17" x14ac:dyDescent="0.2">
      <c r="Q1952" s="27"/>
    </row>
    <row r="1953" spans="17:17" x14ac:dyDescent="0.2">
      <c r="Q1953" s="27"/>
    </row>
    <row r="1954" spans="17:17" x14ac:dyDescent="0.2">
      <c r="Q1954" s="27"/>
    </row>
    <row r="1955" spans="17:17" x14ac:dyDescent="0.2">
      <c r="Q1955" s="27"/>
    </row>
    <row r="1956" spans="17:17" x14ac:dyDescent="0.2">
      <c r="Q1956" s="27"/>
    </row>
    <row r="1957" spans="17:17" x14ac:dyDescent="0.2">
      <c r="Q1957" s="27"/>
    </row>
    <row r="1958" spans="17:17" x14ac:dyDescent="0.2">
      <c r="Q1958" s="27"/>
    </row>
    <row r="1959" spans="17:17" x14ac:dyDescent="0.2">
      <c r="Q1959" s="27"/>
    </row>
    <row r="1960" spans="17:17" x14ac:dyDescent="0.2">
      <c r="Q1960" s="27"/>
    </row>
    <row r="1961" spans="17:17" x14ac:dyDescent="0.2">
      <c r="Q1961" s="27"/>
    </row>
    <row r="1962" spans="17:17" x14ac:dyDescent="0.2">
      <c r="Q1962" s="27"/>
    </row>
    <row r="1963" spans="17:17" x14ac:dyDescent="0.2">
      <c r="Q1963" s="27"/>
    </row>
    <row r="1964" spans="17:17" x14ac:dyDescent="0.2">
      <c r="Q1964" s="27"/>
    </row>
    <row r="1965" spans="17:17" x14ac:dyDescent="0.2">
      <c r="Q1965" s="27"/>
    </row>
    <row r="1966" spans="17:17" x14ac:dyDescent="0.2">
      <c r="Q1966" s="27"/>
    </row>
    <row r="1967" spans="17:17" x14ac:dyDescent="0.2">
      <c r="Q1967" s="27"/>
    </row>
    <row r="1968" spans="17:17" x14ac:dyDescent="0.2">
      <c r="Q1968" s="27"/>
    </row>
    <row r="1969" spans="17:17" x14ac:dyDescent="0.2">
      <c r="Q1969" s="27"/>
    </row>
    <row r="1970" spans="17:17" x14ac:dyDescent="0.2">
      <c r="Q1970" s="27"/>
    </row>
    <row r="1971" spans="17:17" x14ac:dyDescent="0.2">
      <c r="Q1971" s="27"/>
    </row>
    <row r="1972" spans="17:17" x14ac:dyDescent="0.2">
      <c r="Q1972" s="27"/>
    </row>
    <row r="1973" spans="17:17" x14ac:dyDescent="0.2">
      <c r="Q1973" s="27"/>
    </row>
    <row r="1974" spans="17:17" x14ac:dyDescent="0.2">
      <c r="Q1974" s="27"/>
    </row>
    <row r="1975" spans="17:17" x14ac:dyDescent="0.2">
      <c r="Q1975" s="27"/>
    </row>
    <row r="1976" spans="17:17" x14ac:dyDescent="0.2">
      <c r="Q1976" s="27"/>
    </row>
    <row r="1977" spans="17:17" x14ac:dyDescent="0.2">
      <c r="Q1977" s="27"/>
    </row>
    <row r="1978" spans="17:17" x14ac:dyDescent="0.2">
      <c r="Q1978" s="27"/>
    </row>
    <row r="1979" spans="17:17" x14ac:dyDescent="0.2">
      <c r="Q1979" s="27"/>
    </row>
    <row r="1980" spans="17:17" x14ac:dyDescent="0.2">
      <c r="Q1980" s="27"/>
    </row>
    <row r="1981" spans="17:17" x14ac:dyDescent="0.2">
      <c r="Q1981" s="27"/>
    </row>
    <row r="1982" spans="17:17" x14ac:dyDescent="0.2">
      <c r="Q1982" s="27"/>
    </row>
    <row r="1983" spans="17:17" x14ac:dyDescent="0.2">
      <c r="Q1983" s="27"/>
    </row>
    <row r="1984" spans="17:17" x14ac:dyDescent="0.2">
      <c r="Q1984" s="27"/>
    </row>
    <row r="1985" spans="17:17" x14ac:dyDescent="0.2">
      <c r="Q1985" s="27"/>
    </row>
    <row r="1986" spans="17:17" x14ac:dyDescent="0.2">
      <c r="Q1986" s="27"/>
    </row>
    <row r="1987" spans="17:17" x14ac:dyDescent="0.2">
      <c r="Q1987" s="27"/>
    </row>
    <row r="1988" spans="17:17" x14ac:dyDescent="0.2">
      <c r="Q1988" s="27"/>
    </row>
    <row r="1989" spans="17:17" x14ac:dyDescent="0.2">
      <c r="Q1989" s="27"/>
    </row>
    <row r="1990" spans="17:17" x14ac:dyDescent="0.2">
      <c r="Q1990" s="27"/>
    </row>
    <row r="1991" spans="17:17" x14ac:dyDescent="0.2">
      <c r="Q1991" s="27"/>
    </row>
    <row r="1992" spans="17:17" x14ac:dyDescent="0.2">
      <c r="Q1992" s="27"/>
    </row>
    <row r="1993" spans="17:17" x14ac:dyDescent="0.2">
      <c r="Q1993" s="27"/>
    </row>
    <row r="1994" spans="17:17" x14ac:dyDescent="0.2">
      <c r="Q1994" s="27"/>
    </row>
    <row r="1995" spans="17:17" x14ac:dyDescent="0.2">
      <c r="Q1995" s="27"/>
    </row>
    <row r="1996" spans="17:17" x14ac:dyDescent="0.2">
      <c r="Q1996" s="27"/>
    </row>
    <row r="1997" spans="17:17" x14ac:dyDescent="0.2">
      <c r="Q1997" s="27"/>
    </row>
    <row r="1998" spans="17:17" x14ac:dyDescent="0.2">
      <c r="Q1998" s="27"/>
    </row>
    <row r="1999" spans="17:17" x14ac:dyDescent="0.2">
      <c r="Q1999" s="27"/>
    </row>
    <row r="2000" spans="17:17" x14ac:dyDescent="0.2">
      <c r="Q2000" s="27"/>
    </row>
    <row r="2001" spans="17:17" x14ac:dyDescent="0.2">
      <c r="Q2001" s="27"/>
    </row>
    <row r="2002" spans="17:17" x14ac:dyDescent="0.2">
      <c r="Q2002" s="27"/>
    </row>
    <row r="2003" spans="17:17" x14ac:dyDescent="0.2">
      <c r="Q2003" s="27"/>
    </row>
    <row r="2004" spans="17:17" x14ac:dyDescent="0.2">
      <c r="Q2004" s="27"/>
    </row>
    <row r="2005" spans="17:17" x14ac:dyDescent="0.2">
      <c r="Q2005" s="27"/>
    </row>
    <row r="2006" spans="17:17" x14ac:dyDescent="0.2">
      <c r="Q2006" s="27"/>
    </row>
    <row r="2007" spans="17:17" x14ac:dyDescent="0.2">
      <c r="Q2007" s="27"/>
    </row>
    <row r="2008" spans="17:17" x14ac:dyDescent="0.2">
      <c r="Q2008" s="27"/>
    </row>
    <row r="2009" spans="17:17" x14ac:dyDescent="0.2">
      <c r="Q2009" s="27"/>
    </row>
    <row r="2010" spans="17:17" x14ac:dyDescent="0.2">
      <c r="Q2010" s="27"/>
    </row>
    <row r="2011" spans="17:17" x14ac:dyDescent="0.2">
      <c r="Q2011" s="27"/>
    </row>
    <row r="2012" spans="17:17" x14ac:dyDescent="0.2">
      <c r="Q2012" s="27"/>
    </row>
    <row r="2013" spans="17:17" x14ac:dyDescent="0.2">
      <c r="Q2013" s="27"/>
    </row>
    <row r="2014" spans="17:17" x14ac:dyDescent="0.2">
      <c r="Q2014" s="27"/>
    </row>
    <row r="2015" spans="17:17" x14ac:dyDescent="0.2">
      <c r="Q2015" s="27"/>
    </row>
    <row r="2016" spans="17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</sheetData>
  <mergeCells count="68">
    <mergeCell ref="F22:I22"/>
    <mergeCell ref="D12:O12"/>
    <mergeCell ref="A45:Q45"/>
    <mergeCell ref="A26:Q26"/>
    <mergeCell ref="A42:Q4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A57:J57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E22:E24"/>
    <mergeCell ref="A69:J69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99:N99"/>
    <mergeCell ref="N80:N81"/>
    <mergeCell ref="J80:M80"/>
    <mergeCell ref="E80:E81"/>
    <mergeCell ref="A80:A81"/>
    <mergeCell ref="B80:B81"/>
    <mergeCell ref="D80:D81"/>
    <mergeCell ref="C80:C81"/>
    <mergeCell ref="F80:I80"/>
    <mergeCell ref="J18:K18"/>
    <mergeCell ref="E6:I6"/>
    <mergeCell ref="A83:N83"/>
    <mergeCell ref="A84:N84"/>
    <mergeCell ref="A90:N90"/>
    <mergeCell ref="A76:J76"/>
    <mergeCell ref="A77:J77"/>
    <mergeCell ref="A78:J78"/>
    <mergeCell ref="J16:K16"/>
    <mergeCell ref="J17:K17"/>
    <mergeCell ref="A70:J70"/>
    <mergeCell ref="A71:J71"/>
    <mergeCell ref="A72:J72"/>
    <mergeCell ref="A73:J73"/>
    <mergeCell ref="A74:J74"/>
    <mergeCell ref="A75:J75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L1" sqref="L1:N1"/>
    </sheetView>
  </sheetViews>
  <sheetFormatPr defaultRowHeight="15" x14ac:dyDescent="0.25"/>
  <sheetData>
    <row r="1" spans="1:14" x14ac:dyDescent="0.25">
      <c r="L1" s="101" t="s">
        <v>189</v>
      </c>
      <c r="M1" s="101"/>
      <c r="N1" s="101"/>
    </row>
    <row r="2" spans="1:14" x14ac:dyDescent="0.25">
      <c r="K2" s="101" t="s">
        <v>186</v>
      </c>
      <c r="L2" s="101"/>
      <c r="M2" s="101"/>
      <c r="N2" s="101"/>
    </row>
    <row r="4" spans="1:14" x14ac:dyDescent="0.25">
      <c r="A4" s="114"/>
      <c r="B4" s="114"/>
      <c r="C4" s="114"/>
      <c r="D4" s="114"/>
      <c r="E4" s="114"/>
      <c r="F4" s="46"/>
      <c r="G4" s="46"/>
      <c r="H4" s="46"/>
      <c r="I4" s="46"/>
      <c r="J4" s="114" t="s">
        <v>169</v>
      </c>
      <c r="K4" s="114"/>
      <c r="L4" s="114"/>
      <c r="M4" s="114"/>
      <c r="N4" s="114"/>
    </row>
    <row r="5" spans="1:14" x14ac:dyDescent="0.25">
      <c r="A5" s="110"/>
      <c r="B5" s="110"/>
      <c r="C5" s="110"/>
      <c r="D5" s="110"/>
      <c r="E5" s="110"/>
      <c r="F5" s="46"/>
      <c r="G5" s="46"/>
      <c r="H5" s="46"/>
      <c r="I5" s="46"/>
      <c r="J5" s="110" t="s">
        <v>170</v>
      </c>
      <c r="K5" s="110"/>
      <c r="L5" s="110"/>
      <c r="M5" s="110"/>
      <c r="N5" s="110"/>
    </row>
    <row r="6" spans="1:14" x14ac:dyDescent="0.25">
      <c r="A6" s="110"/>
      <c r="B6" s="110"/>
      <c r="C6" s="110"/>
      <c r="D6" s="110"/>
      <c r="E6" s="110"/>
      <c r="F6" s="46"/>
      <c r="G6" s="46"/>
      <c r="H6" s="46"/>
      <c r="I6" s="46"/>
      <c r="J6" s="109"/>
      <c r="K6" s="109"/>
      <c r="L6" s="109"/>
      <c r="M6" s="109"/>
      <c r="N6" s="109"/>
    </row>
    <row r="7" spans="1:14" x14ac:dyDescent="0.25">
      <c r="A7" s="59"/>
      <c r="B7" s="59"/>
      <c r="C7" s="59"/>
      <c r="D7" s="59"/>
      <c r="E7" s="59"/>
      <c r="F7" s="46"/>
      <c r="G7" s="46"/>
      <c r="H7" s="46"/>
      <c r="I7" s="46"/>
      <c r="J7" s="61"/>
      <c r="K7" s="61"/>
      <c r="L7" s="61"/>
      <c r="M7" s="59" t="s">
        <v>171</v>
      </c>
      <c r="N7" s="46"/>
    </row>
    <row r="8" spans="1:14" x14ac:dyDescent="0.25">
      <c r="A8" s="59"/>
      <c r="B8" s="59"/>
      <c r="C8" s="59"/>
      <c r="D8" s="59"/>
      <c r="E8" s="59"/>
      <c r="F8" s="46"/>
      <c r="G8" s="46"/>
      <c r="H8" s="46"/>
      <c r="I8" s="46"/>
      <c r="J8" s="59"/>
      <c r="K8" s="59"/>
      <c r="L8" s="59"/>
      <c r="M8" s="59"/>
      <c r="N8" s="46"/>
    </row>
    <row r="9" spans="1:14" x14ac:dyDescent="0.25">
      <c r="A9" s="62"/>
      <c r="B9" s="59"/>
      <c r="C9" s="59"/>
      <c r="D9" s="59"/>
      <c r="E9" s="59"/>
      <c r="F9" s="46"/>
      <c r="G9" s="46"/>
      <c r="H9" s="46"/>
      <c r="I9" s="46"/>
      <c r="J9" s="63" t="s">
        <v>172</v>
      </c>
      <c r="K9" s="61"/>
      <c r="L9" s="61"/>
      <c r="M9" s="61"/>
      <c r="N9" s="64" t="s">
        <v>173</v>
      </c>
    </row>
    <row r="10" spans="1:14" x14ac:dyDescent="0.25">
      <c r="A10" s="59"/>
      <c r="B10" s="59"/>
      <c r="C10" s="59"/>
      <c r="D10" s="59"/>
      <c r="E10" s="59"/>
      <c r="F10" s="46"/>
      <c r="G10" s="46"/>
      <c r="H10" s="46"/>
      <c r="I10" s="46"/>
      <c r="J10" s="46"/>
      <c r="K10" s="46"/>
      <c r="L10" s="46"/>
      <c r="M10" s="46"/>
      <c r="N10" s="46"/>
    </row>
    <row r="11" spans="1:14" x14ac:dyDescent="0.25">
      <c r="A11" s="59"/>
      <c r="B11" s="59"/>
      <c r="C11" s="59"/>
      <c r="D11" s="59"/>
      <c r="E11" s="59"/>
      <c r="F11" s="46"/>
      <c r="G11" s="46"/>
      <c r="H11" s="46"/>
      <c r="I11" s="46"/>
      <c r="J11" s="46"/>
      <c r="K11" s="46"/>
      <c r="L11" s="46"/>
      <c r="M11" s="46"/>
      <c r="N11" s="46"/>
    </row>
    <row r="12" spans="1:14" ht="18.75" x14ac:dyDescent="0.3">
      <c r="A12" s="111" t="s">
        <v>184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4" spans="1:14" ht="28.5" customHeight="1" x14ac:dyDescent="0.25">
      <c r="A14" s="112" t="s">
        <v>187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46"/>
    </row>
    <row r="15" spans="1:14" x14ac:dyDescent="0.25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x14ac:dyDescent="0.25">
      <c r="A16" s="46"/>
      <c r="B16" s="46"/>
      <c r="C16" s="46"/>
      <c r="D16" s="46"/>
      <c r="E16" s="46"/>
      <c r="F16" s="46"/>
      <c r="G16" s="65"/>
      <c r="H16" s="60" t="s">
        <v>174</v>
      </c>
      <c r="I16" s="60"/>
      <c r="J16" s="60"/>
      <c r="K16" s="60"/>
      <c r="L16" s="60"/>
      <c r="M16" s="46"/>
      <c r="N16" s="46"/>
    </row>
    <row r="17" spans="1:14" x14ac:dyDescent="0.25">
      <c r="A17" s="46"/>
      <c r="B17" s="46"/>
      <c r="C17" s="46"/>
      <c r="D17" s="46"/>
      <c r="E17" s="46"/>
      <c r="F17" s="46"/>
      <c r="G17" s="65"/>
      <c r="H17" s="60"/>
      <c r="I17" s="60"/>
      <c r="J17" s="60"/>
      <c r="K17" s="60"/>
      <c r="L17" s="60"/>
      <c r="M17" s="46"/>
      <c r="N17" s="46"/>
    </row>
    <row r="18" spans="1:14" x14ac:dyDescent="0.25">
      <c r="A18" s="46" t="s">
        <v>175</v>
      </c>
      <c r="B18" s="46"/>
      <c r="C18" s="46"/>
      <c r="D18" s="46"/>
      <c r="E18" s="46"/>
      <c r="F18" s="46"/>
      <c r="G18" s="46" t="s">
        <v>174</v>
      </c>
      <c r="H18" s="46" t="s">
        <v>174</v>
      </c>
      <c r="I18" s="46"/>
      <c r="J18" s="46" t="s">
        <v>176</v>
      </c>
      <c r="K18" s="46"/>
      <c r="L18" s="66">
        <f>'ЛСР 17 граф с оборудованием'!K78</f>
        <v>11618.37</v>
      </c>
      <c r="M18" s="62" t="s">
        <v>177</v>
      </c>
      <c r="N18" s="46"/>
    </row>
    <row r="19" spans="1:14" x14ac:dyDescent="0.25">
      <c r="A19" s="64" t="s">
        <v>183</v>
      </c>
      <c r="B19" s="46"/>
      <c r="C19" s="46"/>
      <c r="D19" s="67"/>
      <c r="E19" s="46"/>
      <c r="F19" s="46"/>
      <c r="G19" s="59" t="s">
        <v>174</v>
      </c>
      <c r="H19" s="46"/>
      <c r="I19" s="46"/>
      <c r="J19" s="46"/>
      <c r="K19" s="59"/>
      <c r="L19" s="68"/>
      <c r="M19" s="62"/>
      <c r="N19" s="46"/>
    </row>
    <row r="20" spans="1:14" x14ac:dyDescent="0.25">
      <c r="A20" s="59"/>
      <c r="B20" s="59"/>
      <c r="C20" s="59"/>
      <c r="D20" s="59"/>
      <c r="E20" s="59"/>
      <c r="F20" s="46"/>
      <c r="G20" s="46"/>
      <c r="H20" s="46"/>
      <c r="I20" s="46"/>
      <c r="J20" s="46"/>
      <c r="K20" s="59"/>
      <c r="L20" s="69"/>
      <c r="M20" s="62"/>
      <c r="N20" s="46"/>
    </row>
    <row r="21" spans="1:14" x14ac:dyDescent="0.25">
      <c r="A21" s="59" t="s">
        <v>178</v>
      </c>
      <c r="B21" s="70"/>
      <c r="C21" s="71"/>
      <c r="D21" s="59"/>
      <c r="E21" s="59"/>
      <c r="F21" s="59"/>
      <c r="G21" s="59"/>
      <c r="H21" s="46"/>
      <c r="I21" s="46"/>
      <c r="J21" s="46" t="s">
        <v>179</v>
      </c>
      <c r="K21" s="59"/>
      <c r="L21" s="72">
        <f>'ЛСР 17 граф с оборудованием'!P78</f>
        <v>11.27</v>
      </c>
      <c r="M21" s="62" t="s">
        <v>180</v>
      </c>
      <c r="N21" s="46"/>
    </row>
    <row r="22" spans="1:14" x14ac:dyDescent="0.25">
      <c r="A22" s="46"/>
      <c r="B22" s="46"/>
      <c r="C22" s="59"/>
      <c r="D22" s="46"/>
      <c r="E22" s="46"/>
      <c r="F22" s="46"/>
      <c r="G22" s="46"/>
      <c r="H22" s="46"/>
      <c r="I22" s="46"/>
      <c r="J22" s="46"/>
      <c r="K22" s="59"/>
      <c r="L22" s="69"/>
      <c r="M22" s="62"/>
      <c r="N22" s="46"/>
    </row>
    <row r="23" spans="1:14" x14ac:dyDescent="0.25">
      <c r="A23" s="46"/>
      <c r="B23" s="46"/>
      <c r="C23" s="46"/>
      <c r="D23" s="46"/>
      <c r="E23" s="46"/>
      <c r="F23" s="46"/>
      <c r="G23" s="46"/>
      <c r="H23" s="59"/>
      <c r="I23" s="46"/>
      <c r="J23" s="46"/>
      <c r="K23" s="59"/>
      <c r="L23" s="69"/>
      <c r="M23" s="62"/>
      <c r="N23" s="46"/>
    </row>
    <row r="24" spans="1:14" x14ac:dyDescent="0.25">
      <c r="A24" s="46" t="s">
        <v>181</v>
      </c>
      <c r="B24" s="59"/>
      <c r="C24" s="59"/>
      <c r="D24" s="59"/>
      <c r="E24" s="73"/>
      <c r="F24" s="59"/>
      <c r="G24" s="46"/>
      <c r="H24" s="46"/>
      <c r="I24" s="46"/>
      <c r="J24" s="59"/>
      <c r="K24" s="59"/>
      <c r="L24" s="46"/>
      <c r="M24" s="62"/>
      <c r="N24" s="46"/>
    </row>
    <row r="25" spans="1:14" x14ac:dyDescent="0.25">
      <c r="A25" s="46"/>
      <c r="B25" s="46"/>
      <c r="C25" s="59"/>
      <c r="D25" s="59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x14ac:dyDescent="0.25">
      <c r="A26" s="107"/>
      <c r="B26" s="107"/>
      <c r="C26" s="61"/>
      <c r="D26" s="59" t="s">
        <v>182</v>
      </c>
      <c r="E26" s="59"/>
      <c r="F26" s="59"/>
      <c r="G26" s="46"/>
      <c r="H26" s="46"/>
      <c r="I26" s="46"/>
      <c r="J26" s="59"/>
      <c r="K26" s="59"/>
      <c r="L26" s="62"/>
      <c r="M26" s="62"/>
      <c r="N26" s="46"/>
    </row>
    <row r="27" spans="1:14" x14ac:dyDescent="0.25">
      <c r="A27" s="46"/>
      <c r="B27" s="59"/>
      <c r="C27" s="59"/>
      <c r="D27" s="59"/>
      <c r="E27" s="59"/>
      <c r="F27" s="59"/>
      <c r="G27" s="46"/>
      <c r="H27" s="46"/>
      <c r="I27" s="46"/>
      <c r="J27" s="59"/>
      <c r="K27" s="59"/>
      <c r="L27" s="62"/>
      <c r="M27" s="62"/>
      <c r="N27" s="46"/>
    </row>
    <row r="28" spans="1:14" x14ac:dyDescent="0.25">
      <c r="A28" s="59"/>
      <c r="B28" s="59"/>
      <c r="C28" s="59"/>
      <c r="D28" s="59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x14ac:dyDescent="0.25">
      <c r="A29" s="75" t="s">
        <v>185</v>
      </c>
      <c r="B29" s="76"/>
      <c r="C29" s="59"/>
      <c r="D29" s="59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25">
      <c r="A30" s="46"/>
      <c r="B30" s="46"/>
      <c r="C30" s="46"/>
      <c r="D30" s="46"/>
      <c r="E30" s="46"/>
      <c r="F30" s="46"/>
      <c r="G30" s="46"/>
      <c r="H30" s="108"/>
      <c r="I30" s="108"/>
      <c r="J30" s="108"/>
      <c r="K30" s="108"/>
      <c r="L30" s="108"/>
      <c r="M30" s="109"/>
      <c r="N30" s="109"/>
    </row>
    <row r="33" spans="1:13" x14ac:dyDescent="0.25">
      <c r="A33" s="46"/>
      <c r="B33" s="46"/>
      <c r="C33" s="46"/>
      <c r="D33" s="46"/>
      <c r="E33" s="46"/>
      <c r="F33" s="46"/>
      <c r="G33" s="46"/>
      <c r="H33" s="46"/>
      <c r="I33" s="46"/>
      <c r="J33" s="71"/>
      <c r="K33" s="71"/>
      <c r="L33" s="71"/>
      <c r="M33" s="71"/>
    </row>
    <row r="34" spans="1:13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71"/>
      <c r="K34" s="71"/>
      <c r="L34" s="71"/>
      <c r="M34" s="70"/>
    </row>
    <row r="35" spans="1:13" x14ac:dyDescent="0.25">
      <c r="A35" s="59"/>
      <c r="B35" s="59"/>
      <c r="C35" s="46"/>
      <c r="D35" s="46"/>
      <c r="E35" s="46"/>
      <c r="F35" s="46"/>
      <c r="G35" s="46"/>
      <c r="H35" s="46"/>
      <c r="I35" s="46"/>
      <c r="J35" s="59"/>
      <c r="K35" s="59"/>
      <c r="L35" s="74"/>
      <c r="M35" s="59"/>
    </row>
  </sheetData>
  <mergeCells count="15">
    <mergeCell ref="L1:N1"/>
    <mergeCell ref="K2:N2"/>
    <mergeCell ref="A4:E4"/>
    <mergeCell ref="J4:N4"/>
    <mergeCell ref="A5:E5"/>
    <mergeCell ref="J5:N5"/>
    <mergeCell ref="A26:B26"/>
    <mergeCell ref="H30:J30"/>
    <mergeCell ref="K30:L30"/>
    <mergeCell ref="M30:N30"/>
    <mergeCell ref="A6:E6"/>
    <mergeCell ref="J6:N6"/>
    <mergeCell ref="A12:N12"/>
    <mergeCell ref="A14:M14"/>
    <mergeCell ref="A15:N1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Каримов Ильдус Ринатович</cp:lastModifiedBy>
  <cp:lastPrinted>2017-05-12T03:13:09Z</cp:lastPrinted>
  <dcterms:created xsi:type="dcterms:W3CDTF">2012-09-25T04:33:48Z</dcterms:created>
  <dcterms:modified xsi:type="dcterms:W3CDTF">2017-05-25T04:01:37Z</dcterms:modified>
</cp:coreProperties>
</file>